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Татьяна Анатольевна\ЮНИОРЫ\Документы РЧ на утверждение\"/>
    </mc:Choice>
  </mc:AlternateContent>
  <bookViews>
    <workbookView xWindow="0" yWindow="0" windowWidth="20490" windowHeight="7755"/>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конкурсанта" sheetId="7"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 l="1"/>
  <c r="G189" i="4" l="1"/>
  <c r="G188" i="4"/>
  <c r="G187" i="4"/>
  <c r="G186" i="4"/>
  <c r="C10" i="4" l="1"/>
  <c r="A5" i="7" l="1"/>
  <c r="A3" i="7"/>
  <c r="C15" i="5"/>
  <c r="C14" i="5"/>
  <c r="C13" i="5"/>
  <c r="C12" i="5"/>
  <c r="G11" i="5"/>
  <c r="E11" i="5"/>
  <c r="C11" i="5"/>
  <c r="G10" i="5"/>
  <c r="E10" i="5"/>
  <c r="C10" i="5"/>
  <c r="C9" i="5"/>
  <c r="C8" i="5"/>
  <c r="C7" i="5"/>
  <c r="A5" i="5"/>
  <c r="A3" i="5"/>
  <c r="C15" i="1"/>
  <c r="C14" i="1"/>
  <c r="C13" i="1"/>
  <c r="C12" i="1"/>
  <c r="G11" i="1"/>
  <c r="E11" i="1"/>
  <c r="C11" i="1"/>
  <c r="G10" i="1"/>
  <c r="E10" i="1"/>
  <c r="C10" i="1"/>
  <c r="C9" i="1"/>
  <c r="C7" i="1"/>
  <c r="A5" i="1"/>
  <c r="A3" i="1"/>
  <c r="A3" i="4"/>
  <c r="A5" i="4"/>
  <c r="C11" i="4"/>
  <c r="C8" i="4"/>
  <c r="C7" i="4"/>
  <c r="C12" i="4"/>
  <c r="G10" i="4"/>
  <c r="E10" i="4"/>
  <c r="G11" i="4"/>
  <c r="E11" i="4"/>
  <c r="C15" i="4"/>
  <c r="C9" i="4"/>
</calcChain>
</file>

<file path=xl/sharedStrings.xml><?xml version="1.0" encoding="utf-8"?>
<sst xmlns="http://schemas.openxmlformats.org/spreadsheetml/2006/main" count="1043" uniqueCount="395">
  <si>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</si>
  <si>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</si>
  <si>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</si>
  <si>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</si>
  <si>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</si>
  <si>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</si>
  <si>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</si>
  <si>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</si>
  <si>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</si>
  <si>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</si>
  <si>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</si>
  <si>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</si>
  <si>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</si>
  <si>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Расходные материалы на всех конкурсантов и экспертов</t>
  </si>
  <si>
    <t>Личный инструмент конкурсанта</t>
  </si>
  <si>
    <t xml:space="preserve">Примечание </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</si>
  <si>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</si>
  <si>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</si>
  <si>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</si>
  <si>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</si>
  <si>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</si>
  <si>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</si>
  <si>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</si>
  <si>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</si>
  <si>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</si>
  <si>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</si>
  <si>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</si>
  <si>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</si>
  <si>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</si>
  <si>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</si>
  <si>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</si>
  <si>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</si>
  <si>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</si>
  <si>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</si>
  <si>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</si>
  <si>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</si>
  <si>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</si>
  <si>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Моб.телефон ГЭ</t>
  </si>
  <si>
    <t>Моб.телефон ТАП</t>
  </si>
  <si>
    <t>Контур заземления для электропитания и сети слаботочных подключений (при необходимости) : не требуется</t>
  </si>
  <si>
    <t>Технический администратор площадки</t>
  </si>
  <si>
    <t>Количество экспертов (ЭН+ГЭ+ИЭ) + ТАП</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</si>
  <si>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</si>
  <si>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</si>
  <si>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</si>
  <si>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</si>
  <si>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</si>
  <si>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Площадь зоны: не менее 242 кв.м.</t>
  </si>
  <si>
    <t xml:space="preserve">Освещение: Допустимо верхнее искусственное освещение ( не менее 300 люкс) </t>
  </si>
  <si>
    <t>Покрытие пола: нескользящее на всю зону</t>
  </si>
  <si>
    <t>Подведение/ отведение ГХВС (при необходимости): не требуется</t>
  </si>
  <si>
    <t xml:space="preserve">Электричество: 6 подключений к сети  по (220 Вольт и 380 Вольт)	</t>
  </si>
  <si>
    <t>Интерактивная система:</t>
  </si>
  <si>
    <t>Оборудование IT</t>
  </si>
  <si>
    <t>1.1</t>
  </si>
  <si>
    <t>1.2</t>
  </si>
  <si>
    <t>1.3</t>
  </si>
  <si>
    <t>Инструмент</t>
  </si>
  <si>
    <t>1.4</t>
  </si>
  <si>
    <t>Компьютерная мышь</t>
  </si>
  <si>
    <t xml:space="preserve">Микшер + музыкальные колонки </t>
  </si>
  <si>
    <t>Оборудование</t>
  </si>
  <si>
    <t xml:space="preserve">Ноутбук </t>
  </si>
  <si>
    <t>Гарнитура для выступления (микрофон)</t>
  </si>
  <si>
    <t>Сетевой фильтр</t>
  </si>
  <si>
    <t>шт.</t>
  </si>
  <si>
    <t>МФУ</t>
  </si>
  <si>
    <t xml:space="preserve">Принтер </t>
  </si>
  <si>
    <t>Картридж для  принтера</t>
  </si>
  <si>
    <t>Картридж заправочный</t>
  </si>
  <si>
    <t>Расходные материалы</t>
  </si>
  <si>
    <t>Картридж для  МФУ</t>
  </si>
  <si>
    <t xml:space="preserve">Программное обеспечение для обработки и монтажа видео </t>
  </si>
  <si>
    <t>Критически важные характеристики отсутствуют</t>
  </si>
  <si>
    <t>ПО</t>
  </si>
  <si>
    <t>Программное обеспечение для разработки презентационного материала</t>
  </si>
  <si>
    <t>Программное обеспечение для разработки интерактивных уроков</t>
  </si>
  <si>
    <t xml:space="preserve">Программное обеспечение для работы с документами в формате PDF </t>
  </si>
  <si>
    <t xml:space="preserve">Программное обеспечение для обработки и монтажа аудиозаписей </t>
  </si>
  <si>
    <t>Редактор для обработки текстовых документов</t>
  </si>
  <si>
    <t>Программное обеспечение  для работы с графическими изображениями</t>
  </si>
  <si>
    <t>Программное обеспечение  для просмотра фото и видео</t>
  </si>
  <si>
    <t>Батарейки (по необходимости)</t>
  </si>
  <si>
    <t>типоразмер ААА LR-03 / АА LR6
 Емкость: 1500 мА*ч</t>
  </si>
  <si>
    <t>Офисный стол</t>
  </si>
  <si>
    <t>Мебель</t>
  </si>
  <si>
    <t>Стул</t>
  </si>
  <si>
    <t>Стеллаж</t>
  </si>
  <si>
    <t xml:space="preserve">Конусы </t>
  </si>
  <si>
    <t>Фишки для футбола</t>
  </si>
  <si>
    <t>Мат гимнастический</t>
  </si>
  <si>
    <t xml:space="preserve">Мяч баскетбольный </t>
  </si>
  <si>
    <t>Мяч волейбольный</t>
  </si>
  <si>
    <t>Мяч футзальный</t>
  </si>
  <si>
    <t xml:space="preserve">Обруч </t>
  </si>
  <si>
    <t xml:space="preserve">Гимнастическая палка </t>
  </si>
  <si>
    <t xml:space="preserve">Скакалка </t>
  </si>
  <si>
    <t xml:space="preserve">Гимнастический коврик </t>
  </si>
  <si>
    <t xml:space="preserve">Гимнастическая скамейка </t>
  </si>
  <si>
    <t xml:space="preserve">Гантели </t>
  </si>
  <si>
    <t>Утяжелители</t>
  </si>
  <si>
    <t>Степ-платформа</t>
  </si>
  <si>
    <t xml:space="preserve">Гимнастический мяч (фитбол) </t>
  </si>
  <si>
    <t>Ринги (изотонические кольца)</t>
  </si>
  <si>
    <t>Роллы (цилиндры)</t>
  </si>
  <si>
    <t>Роллы (массажные)</t>
  </si>
  <si>
    <t>Мяч массажный</t>
  </si>
  <si>
    <t>Мяч для пилатеса</t>
  </si>
  <si>
    <t xml:space="preserve">Малый мяч </t>
  </si>
  <si>
    <t>Теннисный мяч</t>
  </si>
  <si>
    <t>Ремень для йоги</t>
  </si>
  <si>
    <t>Блок для йоги</t>
  </si>
  <si>
    <t>Болстер</t>
  </si>
  <si>
    <t xml:space="preserve">Медицинский мяч </t>
  </si>
  <si>
    <t xml:space="preserve">Полусфера гимнастическая bosu </t>
  </si>
  <si>
    <t>Эспандер ленточный 0,45</t>
  </si>
  <si>
    <t>Эспандер ленточный 0,55</t>
  </si>
  <si>
    <t>Эспандер ленточный 0,65</t>
  </si>
  <si>
    <t>Размер: 75*60*50 см, материал: дерево/металл/фанера</t>
  </si>
  <si>
    <t>Бодибар 4 кг</t>
  </si>
  <si>
    <t>Бодибар 6 кг</t>
  </si>
  <si>
    <t>Амортизатор с ручками уровень сопротивления слабый</t>
  </si>
  <si>
    <t>Длина 130 см с мягкими ручками</t>
  </si>
  <si>
    <t>Амортизатор с ручками уровень сопротивления средний</t>
  </si>
  <si>
    <t>Балансировочная доска</t>
  </si>
  <si>
    <t>Координационная лестница</t>
  </si>
  <si>
    <t>Барьер</t>
  </si>
  <si>
    <t>Манишка зеленая</t>
  </si>
  <si>
    <t>Манишка оранжевая</t>
  </si>
  <si>
    <t>Эстафетные палочки</t>
  </si>
  <si>
    <t xml:space="preserve">Передвижная корзина для мячей (на колесах) </t>
  </si>
  <si>
    <t>Сетка для переноски и хранения мячей</t>
  </si>
  <si>
    <t>TRX-петля</t>
  </si>
  <si>
    <t>Кольцевой амортизатор</t>
  </si>
  <si>
    <t>Аквабэг</t>
  </si>
  <si>
    <t xml:space="preserve">Штанга разборная для аэробики в комплекте  * 2 х 5 кг диски;  
* 2 х 2,5 кг диски;  * 2 х 1,25 кг, 2 замка; * 1 стальной гриф с резиновым покрытием </t>
  </si>
  <si>
    <t>Стойка для хранения штанг разборных для аэробики</t>
  </si>
  <si>
    <t>Габариты: 162*78*136 см</t>
  </si>
  <si>
    <t>Мусорная корзина</t>
  </si>
  <si>
    <t>Другое</t>
  </si>
  <si>
    <t>Мешки для мусора</t>
  </si>
  <si>
    <t>30-60 л</t>
  </si>
  <si>
    <t>уп.</t>
  </si>
  <si>
    <t>Площадь зоны: не менее 15 кв.м.</t>
  </si>
  <si>
    <t xml:space="preserve">Освещение: Допустимо верхнее искусственное освещение ( не менее 200 люкс) </t>
  </si>
  <si>
    <t xml:space="preserve">Электричество: 1 подключение к сети  по (220 Вольт и 380 Вольт)	</t>
  </si>
  <si>
    <t xml:space="preserve">Покрытие пола: нескользящее покрытие </t>
  </si>
  <si>
    <t>Подведение сжатого воздуха (при необходимости): не требуется</t>
  </si>
  <si>
    <t xml:space="preserve">Наушники </t>
  </si>
  <si>
    <t>Сетевой фильтр на 3-6 розеток, мощность 220 Вт, заземление, выключатель на корпусе, световая индикация, длина шнура не менее 3м</t>
  </si>
  <si>
    <t xml:space="preserve">Спортивный секундомер </t>
  </si>
  <si>
    <t>Материал: пластик, с функцией запоминания результатов</t>
  </si>
  <si>
    <t>Одноразовые перчатки</t>
  </si>
  <si>
    <t>СИЗ</t>
  </si>
  <si>
    <t>Антисептик</t>
  </si>
  <si>
    <t>Влажные салфетки</t>
  </si>
  <si>
    <t>Аптечка</t>
  </si>
  <si>
    <t>Оснащение не менее, чем по приказу Министерства здравоохранения Российской Федерации от 15 декабря 2020 г. № 1331н «Об утверждении требований к комплектации медицинскими изделиями аптечки для оказания первой помощи работникам»</t>
  </si>
  <si>
    <t>Охрана труда</t>
  </si>
  <si>
    <t>Огнетушитель</t>
  </si>
  <si>
    <t>Требования не менее, чем по приказу Федерального агентства по техническому регулированию и метрологии от 24 августа 2021 г. N 794-ст, в части ГОСТ Р 51057 Техника пожарная. Огнетушители переносные. Общие технические требования</t>
  </si>
  <si>
    <t>Одноразовые стаканы</t>
  </si>
  <si>
    <t>Критически важные характеристики позиции отсутствуют</t>
  </si>
  <si>
    <t>Площадь зоны: не менее 4 кв.м.</t>
  </si>
  <si>
    <t xml:space="preserve">Электричество: 10 подключений к сети  по (220 Вольт и 380 Вольт)	</t>
  </si>
  <si>
    <t>Наушники с микрофоном</t>
  </si>
  <si>
    <t>Программа для видео-конференц-связи</t>
  </si>
  <si>
    <t>Спортивная форма</t>
  </si>
  <si>
    <t>Спортивная футболка, спортивные штаны, олимпийка (по необходимости)</t>
  </si>
  <si>
    <t>Спортивная обувь с нескользящей подошвой</t>
  </si>
  <si>
    <t>Кроссовки на шнурках или липучках со светлой подошвой</t>
  </si>
  <si>
    <t>Простой карандаш</t>
  </si>
  <si>
    <t>Твердость - HB, c ластиком, шестигранный корпус карандаша изготовлен из дерева</t>
  </si>
  <si>
    <t>Канцелярия</t>
  </si>
  <si>
    <t xml:space="preserve">Скобы для степлера </t>
  </si>
  <si>
    <t>№10, 1000 штук, материал - металл</t>
  </si>
  <si>
    <t>Папка-планшет с зажимом</t>
  </si>
  <si>
    <t>С верхним прижимом и крышкой. Формат: А4. Материал: покрытие из ПВХ.</t>
  </si>
  <si>
    <t>Ластик</t>
  </si>
  <si>
    <t>Материал: каучук</t>
  </si>
  <si>
    <t>Ножницы</t>
  </si>
  <si>
    <t>Длина: 170 мм. Тип: симметричные. Цвет: черный. Матери-ал лезвий: нержавеющая сталь. На ручках резиновые вставки</t>
  </si>
  <si>
    <t>Длина 20 см</t>
  </si>
  <si>
    <t>Степлер</t>
  </si>
  <si>
    <t>№10, до 16 листов, пластиковый корпус</t>
  </si>
  <si>
    <t>Антистеплер</t>
  </si>
  <si>
    <t>Для скоб № 10 и № 24/6 с двухсторонним захватом. Материал: металл, пластик.</t>
  </si>
  <si>
    <t xml:space="preserve">Бумага для записей </t>
  </si>
  <si>
    <t xml:space="preserve">Блокнот А5 (148*210) Лист - белый. Материал - картон, бумага. Кол-во стр. - 80 </t>
  </si>
  <si>
    <t>Ручка шариковая</t>
  </si>
  <si>
    <t>Модель изготовлена из пластика. Ручка с металлическим наконечником с резьбой. Стержень ручки сменный (длина 142 мм), с толщиной письма 0,5 мм. Цвет чернил ручки - синий.</t>
  </si>
  <si>
    <t>Стакан для хранения канцелярских принадлежностей</t>
  </si>
  <si>
    <t>Материал: пластик, размер изделия: 60x60x90 мм</t>
  </si>
  <si>
    <t>Ширина: 70-80 мм, материал: пластик, количество отделений: 1</t>
  </si>
  <si>
    <t>Папка скоросшиватель</t>
  </si>
  <si>
    <t xml:space="preserve">Папка формата А 4 </t>
  </si>
  <si>
    <t>Двусторонний скотч</t>
  </si>
  <si>
    <t>25 мм х 10 м;  Двусторонняя лента Berlingo. Плотность – 1000 мкм. Основа – вспенен-ный полипропилен. Диаметр втулки – 76 мм</t>
  </si>
  <si>
    <t xml:space="preserve">Мел </t>
  </si>
  <si>
    <t>Белого цвета, квадратный, состав - природный гипс, мел.</t>
  </si>
  <si>
    <t>Малярный скотч</t>
  </si>
  <si>
    <t>Белого цвета, 38 мм х 25 м, основа - крепированая бумага, клеевой слой на основе натурального каучука</t>
  </si>
  <si>
    <t>Длина: 170 мм. Тип: симметричные. Цвет: черный. Материал лезвий: нержавеющая сталь. На ручках резиновые вставки</t>
  </si>
  <si>
    <t xml:space="preserve">Линейка </t>
  </si>
  <si>
    <t>№24, 1000 штук, материал - металл</t>
  </si>
  <si>
    <t>№24, до 30 листов, металлический или пластиковый корпус</t>
  </si>
  <si>
    <t xml:space="preserve">Бумага ксероксная </t>
  </si>
  <si>
    <t>Формат А4 (500 листов)</t>
  </si>
  <si>
    <t>Файлы</t>
  </si>
  <si>
    <t>Формат: А4, плотность изделия: 40 мкм, фактура: рифленая/гладкая, вместимость: 50, цвет: прозрачный, количество в упаковке: 100 шт.</t>
  </si>
  <si>
    <t>Скотч</t>
  </si>
  <si>
    <t>Узкий, прозрачный</t>
  </si>
  <si>
    <t>Скотч малярный</t>
  </si>
  <si>
    <t>Цветные стикеры</t>
  </si>
  <si>
    <t>Самоклеющиеся, в упаковке: 4 ярких цвета по 50 листов. Размер закладки: 38х51 мм.</t>
  </si>
  <si>
    <t>Папка сегрегатор</t>
  </si>
  <si>
    <t>Нож канцелярский</t>
  </si>
  <si>
    <t>Канцелярский нож с фиксатором,конструкция лезвия - выдвижное</t>
  </si>
  <si>
    <t>Не требуется</t>
  </si>
  <si>
    <t>Одежда</t>
  </si>
  <si>
    <t>Спортивная обувь с нескользкой подошвой</t>
  </si>
  <si>
    <t xml:space="preserve">Карта памяти sdhc </t>
  </si>
  <si>
    <t>Карта памяти формата SDHC, объем не менее 32 Гб, не более 64 Гб</t>
  </si>
  <si>
    <t>USB-флешка</t>
  </si>
  <si>
    <t>Минимальный объем 16 Gb</t>
  </si>
  <si>
    <t>Свисток</t>
  </si>
  <si>
    <t>Материал: пластик или металл с шнурком</t>
  </si>
  <si>
    <t>Калькулятор</t>
  </si>
  <si>
    <t>Сантиметровая лента</t>
  </si>
  <si>
    <t>Сантиметровая лента с делением в 1 см с двух сторон. Общая длина 200 см</t>
  </si>
  <si>
    <t>Рулетка</t>
  </si>
  <si>
    <t>Измерительная рулетка с фиксатором, 10м x 25мм</t>
  </si>
  <si>
    <t>Зеркальный/цифровой фотоаппарат</t>
  </si>
  <si>
    <t>Зеркальный/цифровой фотоаппарат с возможностью видеозаписи  в формате Avi, Mp4. С дополнительной возможностью дистанционного управления. Наличие входа для петличного микрофона</t>
  </si>
  <si>
    <t>Аккумулятор</t>
  </si>
  <si>
    <t>Совместимый с фотоаппаратом и емкостью 1000 mah</t>
  </si>
  <si>
    <t>Зарядное устройство для аккумулятора фотоаппарата</t>
  </si>
  <si>
    <t>Совместимый с аккумулятором от фотоаппарата</t>
  </si>
  <si>
    <t>Микрофон петличный/беспроводной для фотоаппарата</t>
  </si>
  <si>
    <t>Совместимый с фотоаппаратом; всенаправленный петличный микрофон для смартфонов, DSLR, диктофонов и т.п. Оснащен Omni pickup pattern для полного охвата в 360 градусов. Длина кабеля - 150 см.</t>
  </si>
  <si>
    <t>Батарейка для микрофона (по необходимости)</t>
  </si>
  <si>
    <t>Типоразмер ААА LR-03 / АА LR6
 Емкость: 1500 мА*ч</t>
  </si>
  <si>
    <t>количество на усмотрение конкурсанта</t>
  </si>
  <si>
    <t>Штатив</t>
  </si>
  <si>
    <t>Штатив для фотоаппарата на трехсекционной опоре с тремя ножками, высота при всех выдвинутых секторах ножек – 130 см, с выдвинутой центральной колонной – 170 см; центральная колонна вращается и наклоняется до 180 градусов</t>
  </si>
  <si>
    <t>Планшет / смартфон</t>
  </si>
  <si>
    <t>Android. Минимальные требования к планшету: 
Диагональ дисплея: 10.1"-10.8". Разрешение дисплея: 1920x1200. Количество ядер процессора: 8. Размер оперативной памяти: 4 ГБ. Размер встроенной памяти: 64 ГБ. Разрешение основной камеры: 8 Мпикс.
Минимальные требования к смартфону:
Диагональ экрана: 6.53". Разрешение дисплея: 1600 х 720. Тип матрицы дисплея: IPS. Процессор: MediaTek Helio G25. Количество ядер процессора 8. Макс. частота процессора: 2.0 ГГц. Объем оперативной памяти: 2 Gb. Объем встроенной памяти: 32 Gb. Тыловая камера: 13 Мп (f/1.8, 1.12μm). Фронтальная камера: 5 Мп. Макс. разрешение видео 1080p@30fps. Поддерживаемые форматы: MP4, MP3, MKV, AAC, H.264, MPEG4, PCM, FLAC, WB</t>
  </si>
  <si>
    <t>Наушники</t>
  </si>
  <si>
    <t>Совместимые со смартфоном (проводные / беспроводные)</t>
  </si>
  <si>
    <t>Евроконверт</t>
  </si>
  <si>
    <t>Конверт европейского стандарта Е65. Размер 220*110 мм</t>
  </si>
  <si>
    <t>Маска одноразовая</t>
  </si>
  <si>
    <t>количество на усмотрение конкурсанта или с учетом санитарно-эпидемиологических требований</t>
  </si>
  <si>
    <t>Резиновые перчатки</t>
  </si>
  <si>
    <t>Контейнер для хранения материалов</t>
  </si>
  <si>
    <t>Минимальные размеры 25 см * 27 см * 15 см</t>
  </si>
  <si>
    <t>Комната Главного эксперта (оборудование, инструмент, мебель)</t>
  </si>
  <si>
    <t>Площадь зоны: не менее 10 кв.м.</t>
  </si>
  <si>
    <t>Стол для эксперта оценки</t>
  </si>
  <si>
    <t>Стул для эксперта оценки</t>
  </si>
  <si>
    <t xml:space="preserve">Офисный стол </t>
  </si>
  <si>
    <t xml:space="preserve">Стул </t>
  </si>
  <si>
    <t>Комната Конкурсантов (оборудование, инструмент, мебель)</t>
  </si>
  <si>
    <t>Комната Экспертов (оборудование, инструмент, мебель)</t>
  </si>
  <si>
    <t xml:space="preserve">Зона технического администратора площадки (оборудование, инструмент, мебель) </t>
  </si>
  <si>
    <t>Офисный стол ТАП</t>
  </si>
  <si>
    <t>Стул ТАП</t>
  </si>
  <si>
    <t xml:space="preserve">Зона экспертов (оборудование, инструмент, мебель) </t>
  </si>
  <si>
    <t xml:space="preserve">Общая зона (оборудование, инструмент, мебель) </t>
  </si>
  <si>
    <t>Таймер</t>
  </si>
  <si>
    <t>Спортивный таймер для прямого и обратного счета времени</t>
  </si>
  <si>
    <t>Simкарта</t>
  </si>
  <si>
    <t>Идентификационный электронный модуль абонента, применяемый в мобильной связи</t>
  </si>
  <si>
    <t>Марка – OfficeClean. Объем 9 л, материал пластик</t>
  </si>
  <si>
    <t>Бутилированная вода</t>
  </si>
  <si>
    <t>Рабочее место Конкурсанта площадка А  (расходные материалы по количеству конкурсантов)</t>
  </si>
  <si>
    <t>Стаканчики пластиковые, одноразовые</t>
  </si>
  <si>
    <t>Вода питьевая, 0,5 л</t>
  </si>
  <si>
    <t>Вертикальный накопитель</t>
  </si>
  <si>
    <t>Кард-ридер для флешек формата SDHC с интерфейсом подключения USB 2</t>
  </si>
  <si>
    <t xml:space="preserve">Одноместный, регулируемый, 700х760х500 мм  </t>
  </si>
  <si>
    <t>Регулируемый, 820х410х430 мм</t>
  </si>
  <si>
    <t xml:space="preserve">Карт-ридер для флешек </t>
  </si>
  <si>
    <t>Набор из 3-4 кольцевых ленточных мини эспандеров разного сопротивления</t>
  </si>
  <si>
    <t>Дорожка для прыжков в длину</t>
  </si>
  <si>
    <t>Станок-счётчик для отжиманий</t>
  </si>
  <si>
    <t>Гиря</t>
  </si>
  <si>
    <t>Вес 16 кг, материал: чугун</t>
  </si>
  <si>
    <t>5+A48:H69+N55</t>
  </si>
  <si>
    <t>Рабочее место Конкурсанта (основное оборудование, вспомогательное оборудование, инструмент (по количеству рабочих мест))</t>
  </si>
  <si>
    <t>Общая зона конкурсной площадки (оборудование, инструмент, мебель, канцелярия)</t>
  </si>
  <si>
    <t>Оренбургская область</t>
  </si>
  <si>
    <t>Государственное бюджетное профессиональное образовательное учреждение "Педагогический колледж им. Н.К. Калугина" г. Оренбурга</t>
  </si>
  <si>
    <t>460056, г. Оренбург, ул. Волгоградская, д. 1</t>
  </si>
  <si>
    <t>17-21 февраля 2025 года</t>
  </si>
  <si>
    <t>Рольская Татьяна Анатольевна</t>
  </si>
  <si>
    <t>Металлический: ширина -  150 см, высота -160 см, количество полок - 2, корзина - 1</t>
  </si>
  <si>
    <t>Деревянный: ширина - 75, высота - 135, количество полок - 4</t>
  </si>
  <si>
    <t>Марка «ПРОТЭКТ». Конус сигнальный дорожный, мягкий. h = 32,0 см, d основания - 26 см, d верха - 4,5 см, материал: пластик</t>
  </si>
  <si>
    <t>Марка Torres. Материал пластик, d основания = 20 см, d верха - 5 см, h = 5 см.</t>
  </si>
  <si>
    <t>Марка - Фабрика спортивного инвентаря. Размер: 1м *2м * 0,05 м. Наполнитель: поролон 22 кг/м³. Чехол: тентовая ткань ПВХ, плотность 630-650 г/м²</t>
  </si>
  <si>
    <t xml:space="preserve">Марка Wilson Reaction Pro 295 (7 шт.) d = 7", вес - 650 г. Цвет: коричневый. Материал: 70% резина, 13% нейлон, 17% синтетическая кожа. Камера бутиловая. </t>
  </si>
  <si>
    <t xml:space="preserve">Марка Mikasa MVA200 Cev. Размер 5, длина окружности 65 см, вес 270 г. Материал: синтетическая кожа на основе MicFiber, цвет - желто/зеленый, количество панелей – 8. Тип соединения панелей - клееный. </t>
  </si>
  <si>
    <t>Марка Select Futsal Super. Материал СPU 1200, подкладочные слои 3. Тип соединения панелей - ручная сшивка. Камера бутиловая.</t>
  </si>
  <si>
    <t>Марка «Фабрика спортивного инвентаря». Диаметр - 100 см, материал – пластик.</t>
  </si>
  <si>
    <t>Марка «Фабрика спортивного инвентаря». Длина - 110 см, диаметр - 26 мм, материал – пластик.</t>
  </si>
  <si>
    <t>Марка «Фабрика спортивного инвентаря». Длина - 3000 мм, материал: ПВХ, пластик.</t>
  </si>
  <si>
    <t>Марка Larsen, 6 мм. Размер коврика 1730*610*6 мм. Вес 1,2 кг. Цвет черный. Материал Термоэластопласт (TPE). Спортивный инвентарь, предназначенный для выполнения упражнений лежа, а также для смягчения давление на колени и локти, для амортизации ударов о жесткую поверхность и снижении нагрузки на суставы (8) +"Марка спортивного инвентаря" (7).</t>
  </si>
  <si>
    <t>Марка STARFITT. Вес 0,5 кг. Литые, неразборные. Неопреновое покрытие. Материал - железо, поливинил-хлорид.</t>
  </si>
  <si>
    <t>Марка STARFITT. Вес 1,0 кг. Литые, неразборные. Неопреновое покрытие. Материал - железо, поливинил-хлорид.</t>
  </si>
  <si>
    <t>Марка STARFITT. Вес 2,0 кг. Литые, неразборные. Неопреновое покрытие. Материал - железо, поливинил-хлорид.</t>
  </si>
  <si>
    <t>Марка TORRES, утяжелители универсальные 1 кг (2х05 кг)</t>
  </si>
  <si>
    <t>Марка Reebok. Высота - 3 уровня настройки высоты: 15 / 20 / 25 см. Размер 98х37. Материал – пластик.</t>
  </si>
  <si>
    <t>Марка Starfit. Диаметр - 75 см. Материал – поливинилхлорид. Максимальная нагрузка 125 кг.</t>
  </si>
  <si>
    <t>Марка Easy Body 1663EG-IB N/C р-38см.  Материал - Фиберглас, неопрен.</t>
  </si>
  <si>
    <t>Марка STARFITT, размер 15*33</t>
  </si>
  <si>
    <t>Марка TORRES, размер 14*33</t>
  </si>
  <si>
    <t>Марка TORRES, диаметр 7 см.</t>
  </si>
  <si>
    <t>Марка BODY Form, диаметр 25 см</t>
  </si>
  <si>
    <t>Марка «Фабрика спортивного инвентаря». Размер d = 12 см. Материал – поливинилхлорид.</t>
  </si>
  <si>
    <t>Марка SWDON. Литое соединение панелей. Материал - фетер, резина. Размер 7 см ×7 см ×7 см. Вес брутто - 220 г. Тип соединения панелей клееный.</t>
  </si>
  <si>
    <t>Марка atemi. Размер: 200х4х2,5мм. Материал: 100% хлопок, пряжка – пластик.  Цвет: розовый.</t>
  </si>
  <si>
    <t xml:space="preserve">Марка atemi. Габариты, см (Д*Ш*Т): 22,5 х 15 х 7,8 (23 х 12 х 8). Материал, вспененный ЭВА. (только 7) Марка BODY Form, (Д*Ш*Т): 22,5 х 15 х 7,8 (23 х 12 х 8). Материал, вспененный ЭВА. </t>
  </si>
  <si>
    <t>Марка «Фабрика спортивного инвентаря». Размер: длина - 57 см., диаметр - 20 см. Набит ватин. Чехол съемный. Вес: 1,850 кг.</t>
  </si>
  <si>
    <t>Марка PROFI-FIT. Материал – резина. Диаметр (см) 19,5. Вес 1 кг.</t>
  </si>
  <si>
    <t>Марка PROFI-FIT. Материал – резина. Диаметр (см) 19,5. Вес 2 кг.</t>
  </si>
  <si>
    <t>Марка STARFITT. Материал Силикон. Диаметр 58 см. Мax вес 100 кг.</t>
  </si>
  <si>
    <t xml:space="preserve">Марка   ZSO-MBST. Набор мини-эспандеров. Резинки в наборе из 4-х изделий, отличающихся по цветам: Желтые – мягкие, с минимальным сопротивлением, для новичков. Зеленые – слабое сопротивл. Красные – средняя жесткость, для людей с подготовкой. Синие – довольно жесткие. Цвет - Желтый / зеленый / красный / синий. Страна происхождения - Китай. Использование - коммерческое/домашнее. МAX нагрузка - 2,2 - 4,53 - 6,79 - 9 кг. Состав - натуральный латекс. Вес 100 гр. Маркировка веса фунты (lb). Длина по окружности 460мм. Ширина изделия 50 мм. Толщина -5lb - 0,5 мм, 10lb - 0,7 мм, 15lb - 0,9 мм, 20lb - 1,1 мм. </t>
  </si>
  <si>
    <t>Марка BODY Form. Материал: латекс. BF-ELL6-200 cm. Размер 2000х150х0,4 мм, нагрузка 6 кг</t>
  </si>
  <si>
    <t>Марка BODY Form. Материал: латекс. BF-ELL8-200 cm. Размер 2000х150х0,5 мм, нагрузка 8 кг</t>
  </si>
  <si>
    <t>Марка BODY Form. Материал: латекс. BF-ELL14-200 cm. Размер 2000х150х0,65 мм, нагрузка 14 кг</t>
  </si>
  <si>
    <t>Набор прыжковых тумб</t>
  </si>
  <si>
    <t>Марка «Фабрика спортивного инвентаря». Длина 120 см, неразборный; 3,8 см диаметр. Материал: сталь, на краях пластиковые наконечники.</t>
  </si>
  <si>
    <t>Марка - SibbOrd. Сибирский борд, доска-балансир с закругленными торцами. Материал: дерево, покрытие:  лак на водной основе.   Предназначен для возраста 5-99 лет (120*30 см). Нагрузка: до 150 кг.</t>
  </si>
  <si>
    <t>Марка СТРОМ. Длина 6 м. Материал перекладины: ABS пластик;  Материал соединяющей ленты: синтетическая ткань (12 ступеней, 51х540 см)</t>
  </si>
  <si>
    <t>Марка «Фабрика спортивного инвентаря». Плавная регулировка высоты; высота: 700 мм; длина: 600 мм; ширина: 650 мм.</t>
  </si>
  <si>
    <t>Марка «Фабрика спортивного инвентаря». Цвет: синий, материал - 100 % полиэстр</t>
  </si>
  <si>
    <t>Марка «Фабрика спортивного инвентаря». Цвет: оранжевый, материал - 100 % полиэстр</t>
  </si>
  <si>
    <t>Марка polanik. Палочки эстафетные изготовлены из алюминиевой трубы или пластиковой. Размеры: длина - 310 мм, диаметр 300-350 мм.</t>
  </si>
  <si>
    <t>Марка TORRES. Вместимость - 25-30 мячей, длина и ширина 67 см, глубина 45 см, высота 103 см</t>
  </si>
  <si>
    <t>Вместимость 10-14 мячей</t>
  </si>
  <si>
    <t>Марка PRCTZ. Петли TRX со встроенным анкерным креплением; прочный карабин, выдерживающий нагрузку до 250 кг. Мягкие рукояти из вспененного уретана. Крепление на дверь, чтобы заниматься дома, в офисе и даже гостинице. Регулировка по длине, чтобы настроить тренажёр TRX под собственный рост. Удлинитель с карабином для крепления тренажёра на турник, дерево или столб. Длина от 60 до 170 см.</t>
  </si>
  <si>
    <t>Марка HARPER GYM. Резиновый амортизатор. Нагрузка 14-45 кг. Длина - 104 см. (полная длина 208 см.); Толщина - 4,5 мм.  Ширина - 3 см. Бесшовное соединение. Материал - 100% латекс.</t>
  </si>
  <si>
    <t>Марка HARPER GYM. Резиновый амортизатор. Нагрузка 23-68 кг. Длина - 104 см. (полная длина 208 см.); Толщина - 4,5 мм.  Ширина - 6,5 см. Бесшовное соединение.Материал - 100% латекс.</t>
  </si>
  <si>
    <t>Марка DEKATHLON. Резиновый амортизатор. Нагрузка 36-90 кг. Длина - 104 см. (полная длина 208 см.); Толщина - 5 мм.  Ширина – 10,1 см. Бесшовное соединение. Материал - 100% латекс.</t>
  </si>
  <si>
    <t xml:space="preserve"> PROFI-FIT, SIZE M. Габариты 650*200 мм. Сумка для Функционального тренинга Water Bag. Корпус – плотный прозрачный ПВХ материал с логотипом PROFI-FIT по центру. Имеет 2 продольные и 2 поперечные ручки из стропы шириной 5,5 см, обшитых неопреном, с 3-мя зигзагообразными декоративными строчками. Ручки впаяны в корпус. Заливная горловина изделия на торцевой части выполнена из ABS пластика, оснащена обратным клапаном. В комплекте поставляется ножной насос с двумя дополнительными насадками. Функциональный тренажер представляет из себя вытянутый  прозрачный мешок длиной 65 см, наполняемый водой через специальный клапан, после чего туда закачивается воздух.)</t>
  </si>
  <si>
    <t>Марка Profi Fit. Гриф имеет полиуретановое покрытие, а свободные веса покрыты мягкой и износостойкой резиной. Нагрузку изменять легко и просто - это делается с помощью удобных замков, которые надежно держат весовые диски на грифе. В комплекте идут весовые диски 2х5 кг, 2х2.5 кг и 2х1.25 кг и замки. Общий вес штанги 20 кг.</t>
  </si>
  <si>
    <t>Интерактивная панель</t>
  </si>
  <si>
    <t xml:space="preserve">26.20.13.000-00000002. Размер диагонали, дюйм 65. Разрешение экрана по вертикали, пиксель 2160. Разрешение экрана по горизонтали, пиксель 3840. Высота панели, мм 914,5. Ширина панели, мм 1500. Толщина панели, мм 95,7 Вес панели, кг 42. Условия эксплуатации В помещении. Количество мегапикселей на экране, Мпиксель 8,2944. Количество точек касания, штука  20. Разрешение сенсора касания, мм  1. Статическая контрастность экрана 1400:1. Тип подсветки Прямая светодиодная. Тип сенсорной технологии Инфракрасная. Тип стилусов для работы с панелью Безбатарейный. Яркость экрана, кд/м2 450. Поддержка разрешения 3840х2160 пикселей (при 60 Гц) Да. Объем накопителя встроенного вычислительного блока, гигабайт  64. Объем оперативной памяти встроенного вычислительного блока, гигабайт 8. Возможность игнорирования касаний экрана ладонью Да. Возможность использования ладони в качестве инструмента стирания Да. Возможность подключения к сети Ethernet  беспроводным способом (Wi-Fi) Да. Возможность подключения к сети Ethernet проводным способом Да. Возможность удаленного включения Да. Возможность удаленного управления и мониторинга через RS-232 Да. Время отклика матрицы экрана (от серого к серому), мс  8. Время отклика сенсора касания, мс  10. Встроенные функции распознавания объектов касания Да. Высота срабатывания сенсора от поверхности экрана, мм  2. Количество HDMI входов на лицевой панели для подключения внешних устройств, штука  1. Количество встроенных портов Ethernet для подключения дополнительных устройств, штука 2. Количество входов аудиосигнала линейного уровня, штука 1.  Количество входов аудиосигнала микрофонного уровня, штука  1. Количество выходов аудиосигнала, штука  2. Количество поддерживаемых стилусов одновременно, штука  20. Количество портов USB 3.0, штука  4. Количество свободных портов USB 2.0 Type A, штука  1. Количество свободных портов USB Type A на лицевой панели, штука  2. Количество стилусов в комплекте поставки, штука  2. Наличие встроенного вычислительного блока Да.
Наличие встроенной акустической системы Да
Наличие закаленного защитного стекла Да
Наличие интегрированного датчика освещенности для автоматической коррекции яркости подсветки Да
Наличие крепления в комплекте Да
Наличие пульта дистанционного управления в комплекте Да
Наличие слота на корпусе для установки дополнительного вычислительного блока Да
Наличие функции беспроводной передачи изображения с устройств на базе ОС Android Да
Наличие функции беспроводной передачи изображения с устройств на базе ОС ChromeOS Да
Наличие функции беспроводной передачи изображения с устройств на базе ОС MacOS Да
Наличие функции беспроводной передачи изображения с устройств на базе ОС Windows Да
Наличие функции беспроводной передачи изображения с устройств на базе ОС iOS Да
Наличие функции двойного написания Да
Способ крепления стилуса Магнитный (на панели)
</t>
  </si>
  <si>
    <t>Универсальная мобильная стойка для интерактивной панели</t>
  </si>
  <si>
    <t>Напольная мобильная стойка для интерактивных панелей, материал: металл</t>
  </si>
  <si>
    <t>Ноутбук к  интерактивной панели</t>
  </si>
  <si>
    <t xml:space="preserve">Марка acer. Диагональ экрана в дюймах 15.6 ". Разрешение экрана 1920×1080. Светодиодная подсветка экрана: есть. Тип матрицы: IPS. Базовая частота процессора без режима ускорения 2.6 ГГц и более. Частота процессора в режиме ускорения 4.5 ГГц и более.  Количество ядер процессора - 6. Кол-во потоков процессора - 12. Литография процессора 14 нм. Кэш 3-го уровня процессора - 12 Мб. Базовая частота графического ядра процессора без режима ускорения - 350 Мгц. Частота графического ядра процессора в режиме ускорения - 1150 Мгц. Объем оперативной памяти - 8192 Мб.                                                                                Тип оперативной памяти: DDR4. Частота оперативной памяти 2133 МГц. Тип графического контроллера: дискретный. Объем памяти дискретного графического контроллера 4096 Мб и более. Устройства хранения данных. Объем SSD  512 Гб и более. Коммуникации ноутбука. Поддержка технологии Wi-Fi: наличие, 802.11 a/b/g/n/ac/ax. Поддержка технологии Bluetooth: наличие, не менее  v5.0. Кабельная сеть(RJ-45): не менее 10/100/1000 (Gigabit Ethernet) Мб/с. Разъемы и интерфейсы ноутбука. Порты USB 2.0. Порты USB 3.0. Порты USB 3.0 (Type-C) Разъем HDMI. Операционная система ноутбука.  Операционная система: Linux. Мультимедийные особенности. Веб-камера: встроенная. Встроенный микрофон: есть. Разъем наушники/микрофон: комбинированный разъем. Акустическая система: стереодинамики
Клавиатура ноутбука. Цифровой блок клавиатуры: есть. Подсветка клавиш клавиатуры: есть. Сканер отпечатка пальца: наличие (Fingerprint).
Батарея ноутбука. Тип батареи: Li-Ion. Количество ячеек батареи 3 cell и более. Энергоемкость батареи: не менее 48 Wh. Максимальное время работы от батареи 8.5 ч и более. 
</t>
  </si>
  <si>
    <t xml:space="preserve">Марка Logitech Wireless Mouse M310 (910-003986) Silver. Цвета Серебристый. Тип сенсора Оптический. Тип мыши  Беспроводная. Миниатюрный USB-ресивер. Отсек в корпусе для хранения ресивера Есть. Soft Touch Есть, прорезиненные вставки на боковых панелях. Частота 2.4 ГГц. Радиус действия мыши До 10 метров. Поддержка ОС Windows 10, Windows 8, Windows 7, Windows Vista, Linux, ChromeOS, MAC OS X. Особенности мыши Invisible Optic (невидимый оптический сенсор), Прорезиненное колесо прокрутки. Комплект поставки 1 батарейка типа AA, USB-приемник комплект №1. Кол-во кнопок мыши 3, включая колесико-кнопку. Разрешение сенсора мыши 1000 dpi.  Интерфейс, разъемы и выходы. Интерфейс USB 2.0
Питание 1 батарейка типа AA батарейки и аккум. для мыши. Размеры (ширина x высота x глубина) 62 x 39 x 111 мм. Вес 99 грамм. Вес брутто  0.148 кг.
</t>
  </si>
  <si>
    <t xml:space="preserve">Марка – LTO AMX-12. Микшер: Аудио микшер, имеет 2 моноканала, 4 стереоканала и одну шину посыла на эффекты. Каждый моноканал содержит микрофонный вход (симметричный XLR, схема на дискретных эле-ментах), линейный вход (симметричный джек), регулятор чувствительности, 3-полосный эквалайзер, регуля-тор уровня посыла, регулятор панорамы, вращаемый фейдер уровня и пиковый светодиодный индикатор. Фан-томное питание (+48 В) включается для всех микрофонных входов сразу. Каждый стереоканал имеет 2 линей-ных входа (джеки), регулятор уровня посыла, регулятор баланса и вращаемый фейдер уровня. Шина посыла на внешний эффект (после фейдера) имеет моновыход (джек). Размеры (Ш/Г/В) - 208*275,5*35/43мм
Колонки: марка - Behringer F1320D Eurolive: НЧ-диапазон; RMS (1% THD): 160W (8 Ohm); Выход Link: разъ-ем XLR; Эквалайзер. Системные характеристики: Диапазон воспроизводимых частот: 60 Hz - 16 kHz (-10 dB); Макс. уровень звукового давления: 115 dB; Тип лимитера: оптический. Микрофон: af-88/88b arthur; частота VHF 174-230  МГц; встроенные антенны; аудио выход XLR/ ¼  Jack; блок питания 12 В.
</t>
  </si>
  <si>
    <t xml:space="preserve">Марка acer. Диагональ экрана в дюймах 15.6 ". Разрешение экрана 1920×1080. Светодиодная подсветка экрана: есть. Тип матрицы: IPS. Базовая частота процессора без режима ускорения 2.6 ГГц и более. Частота процессора в режиме ускорения 4.5 ГГц и более.  Количество ядер процессора - 6. Кол-во потоков процессора - 12. Литография процессора 14 нм. Кэш 3-го уровня процессора - 12 Мб. Базовая частота графического ядра процессора без режима ускорения - 350 Мгц. Частота графического ядра процессора в режиме ускорения - 1150 Мгц. Объем оперативной памяти - 8192 Мб.                                                                                Тип оперативной памяти: DDR4. Частота оперативной памяти 2133 МГц. Тип графического контроллера: дискретный. Объем памяти дискретного графического контроллера 4096 Мб и более. Устройства хранения данных. Объем SSD  512 Гб и более.  Коммуникации ноутбука. Поддержка технологии Wi-Fi: наличие, 802.11 a/b/g/n/ac/ax. Поддержка технологии Bluetooth: наличие, не менее  v5.0. Кабельная сеть(RJ-45): не менее 10/100/1000 (Gigabit Ethernet) Мб/с. Разъемы и интерфейсы ноутбука. Порты USB 2.0. Порты USB 3.0. Порты USB 3.0 (Type-C) Разъем HDMI. Операционная система ноутбука. Операционная система: Linux. Мультимедийные особенности. Веб-камера: встроенная. Встроенный микрофон: есть. Разъем наушники/микрофон: комбинированный разъем. Акустическая система: стереодинамики
Клавиатура ноутбука. Цифровой блок клавиатуры: есть. Подсветка клавиш клавиатуры: есть. Сканер отпечатка пальца: наличие (Fingerprint).
Батарея ноутбука. Тип батареи: Li-Ion. Количество ячеек батареи 3 cell и более. Энергоемкость батареи: не менее 48 Wh. Максимальное время работы от батареи 8.5 ч и более. 
</t>
  </si>
  <si>
    <t xml:space="preserve">Марка Logitech Wireless Mouse M310 (910-003986) Silver. Цвета Серебристый. Тип сенсора Оптический. Тип мыши  Беспроводная. Миниатюрный USB-ресивер. Отсек в корпусе для хранения ресивера Есть. Soft Touch Есть, прорезиненные вставки на боковых панелях. Частота 2.4 ГГц. Радиус действия мыши До 10 метров. Поддержка ОС Windows 10, Windows 8, Windows 7, Windows Vista, Linux, ChromeOS, MAC OS X. Особенности мыши Invisible Optic (невидимый оптический сенсор), Прорезиненное колесо прокрутки. Комплект поставки 1 батарейка типа AA, USB-приемник комплект №1. Кол-во кнопок мыши 3, включая колесико-кнопку. Разрешение сенсора мыши 1000 dpi. Интерфейс, разъемы и выходы. Интерфейс USB 2.0
Питание 1 батарейка типа AA батарейки и аккум. для мыши. Размеры (ширина x высота x глубина) 62 x 39 x 111 мм. Вес 99 грамм. Вес брутто  0.148 кг.
</t>
  </si>
  <si>
    <t>Программное обеспечение Windows Movie Maker. Программное обеспечение для создания и редактирования видео (простейшая).</t>
  </si>
  <si>
    <t>Приложение, входящее в состав пакета Microsoft Office и предназначенное для создания и демонстрации презентаций. Позволяет работать с изображениями, не выходя из программы — достаточно перетащить нужный файл в окно программы и он становится доступен для редактирования.</t>
  </si>
  <si>
    <t xml:space="preserve">Программное обеспечение SMART Notebook 18. Программное обеспечение для разработки интерактивных уроков, программное обес-печение для создания презентаций и проведения интерактивных уроков. </t>
  </si>
  <si>
    <t>Программное обеспечение Adobe Acrobat пакет программ, предназначенный для создания и просмотра электронных публикаций в формате PDF. Программное обеспечение для работы с документами в формате PDF.</t>
  </si>
  <si>
    <t xml:space="preserve">Программное обеспечение для обработки и монтажа аудиозаписей. Программы для редактирования аудио подразумевают многофункциональность и расширенные настройки параметров звука. Редактор Audacity обеспечивает выполнение следующих функций: - импорт и экспорт файлов WAV, MP3 (с использованием кодировщика LAME MP3), Vorbis, FLAC и других форматов; запись с микрофона, линейного входа и других источников; запись с одновременным прослушиванием имеющихся дорожек; - запись до 16 каналов одновременно (необходима многоканальная звуковая карта); - эффекты и расширения как в комплекте поставки, так и устанавливаемые отдельно (LADSPA, либо на функциональном языке Nyquist); - индикаторы уровня записи и воспроизведения;  - изменение темпа с сохранением высоты тона; - изменение высоты тона с сохранением темпа; - удаление шума по образцу; - спектральный анализ с использованием преобразования Фурье с различными формами окна; - воспроизведение множества дорожек одновременно (без поддержки многоканального звука - при воспроизведении используются только два канала, в которые микшируются все дорожки); - сведение дорожек с разными качественными характеристиками </t>
  </si>
  <si>
    <t xml:space="preserve">Программное обеспечение  Microsoft Word - текстовый процессор. Позволяет подготав-ливать документы различной сложности. Поддерживает OLE, подключаемые модули сторонних разработчиков, шаблоны и многое другое. Основным форматом в последней версии является позиционируемый как открытый Microsoft Office Open XML, который представляет собой ZIP-архив, содержащий текст в виде XML, а также всю необходи-мую графику. Наиболее распространенным остается двоичный формат файлов Microsoft Word 97-2003 с расширением DOC. </t>
  </si>
  <si>
    <t>Программное обеспечение Microsoft Paint - растровый графический редактор, который входит в состав всех операционных систем Windows. Программу используют в каче-стве простой стандартной системы рисования. С её помощью можно создавать картинки с подписью, минимально редактировать фотографии, делать подписи, создавать комиксы, открытки, инфографику, мемы и рисунки. Программное обеспечение для работы с графическими изображениями</t>
  </si>
  <si>
    <t>Программное обеспечение VLC media player, свободный кроссплатформенный медиапроигрыватель, разрабатываемый проектом VideoLAN.</t>
  </si>
  <si>
    <t xml:space="preserve">Марка – arthur forty. Головная гарнитура с конденсаторным микрофоном с круговой характеристикой направ-ленности. На передатчике кнопка включения, индикатор включения/батареи и регулятор чувствительности входа. Питание от одной батареи ААА обеспечивает до 14 часов работы. Универсальная беспроводная УВЧ система с фазовой автоподстройкой частоты. Приёмник со светодиодным многосегментным индикатором уровня звука и регуляторы громкости и squelch XLR, и 1/4-дюймовый несимметричные выходы с переключа-телем микрофонного и линейного уровня. В комплекте с блоком питания и кабелем 1/4-дюйма - 1/4-дюйма.                      </t>
  </si>
  <si>
    <t>Пилот на 6 розеток, мощность 220 Вт, заземление, выключатель на корпусе, световая индикация, длина шнура не менее 3м</t>
  </si>
  <si>
    <t xml:space="preserve">Марка KYOCERA Ecosys M2735dn. Технология печати: лазерный. Тип печати: черно-белый. Формат печати: A4. Размещение: настольный. Встроенный ЖК-дисплей: монохромный.  Сканер: есть. Копировальный аппарат: есть. Факсимильный аппарат: есть. Печать. Максимальная скорость ЧБ-печати (А4): не менее 35 стр/мин. Время разогрева: не более 17 с. Время печати первой страницы А4 (ч/б): не более 6.8 с. Максимальное разрешение ч/б печати: не менее 1200×1200 dpi. Печать на конвертах: есть. Автоматическая двусторонняя печать (duplex-unit) в стандартной комплектации: есть.
Сканер. Тип сканирующего устройства: планшетный/протяжной. Максимальный формат сканирования: A4. Скорость сканирования (ч/б): не менее 40 стр/мин. Скорость сканирования (цвет): не менее 23 стр/мин. Разрешение сканирования: не менее 600×600 dpi. Отправка изображения по e-mail: есть. Копир. Максимальный формат копирования: A4. Скорость копирования (А4): 35 стр/мин. Максимальное разрешение ч/б копирования: 1200×1200 dpi. Максимальное количество копий за цикл: 999 шт. Масштабирование: не уже 25-400%. Время выхода первой копии (до): не более 6.9 с. Факс. Максимальное разрешение факса: не менее 400×400 dpi. Скорость модема: не менее 33.6 Кбит/с. Расходные материалы. Минимальная плотность бумаги: не более 60 г/м2. Максимальная плотность бумаги: не менее 220 г/м2. Количество картриджей: не менее 1. Лотки. Подача бумаги (стандарт): не менее 250. Выход бумаги (стандарт): не менее 150. Процессор, память. Частота процессора: не менее 800 МГц. Объем оперативной памяти (стандартный): не менее 512 Мб. Максимальный объем оперативной памяти: не менее 1.5 Гб. Шрифты и языки управления. Поддержка языков управления: PCL 6 (PCL 5e/PCL-XL), PostScript 3 (KPDL 3), прямая пе-чать PDF-файлов, XPS/OpenXPS. Поддержка шрифтов: не менее 93 масштабируемых шрифта для PCL6/KPDL3, не менее 1 растровый шрифт, не менее 45 штрих-кодов с автоматической генерацией контрольных сумм и поддержкой двумерных штрих-кодов PDF-417 с PRESCRIBE. Разъемы, интерфейсы. Интерфейс USB 2.0: есть. Интерфейс RJ-45: есть. Особенности. Встроенный сервер сетевой печати: есть. Энергопотребление. Потребляемая мощность при работе: не более 661 Вт. Потребляемая мощность в режиме ожидания: не более 21 Вт. Максимальный уровень шума при работе: не более 51 дБ.
 </t>
  </si>
  <si>
    <t xml:space="preserve">Принтер (черно-белая печать) KYOCERA Ecosys P2335d. Основные характеристики. Технология печати: лазерный. Тип печати: черно-белый. Формат печати: A4.Размещение: настольный. Печать. Скорость печать (ч/б): не менее 35 стр/мин, формата А4. Время разогрева: не более 15 с. Время печати первой страницы А4 (ч/б): 6 с. Разрешение печати (ч/б): не менее 1200 x 1200 dpi. Печать на конвертах: поддерживается. Автоматическая двусторонняя печать: в стандартной комплектации. Нагрузка (А4, в месяц): не менее 20000 листов. Расходные материалы. Количество картриджей: не менее 1. Количество цветов картриджей: не менее 1. Лотки. Стандартный лоток подачи: не менее 250 листов. Стандартный выходной лоток: не менее 250 листов. Лоток ручной подачи: не менее 100 листов. Процессор, память. Частота процессора: не менее 800 МГц. Объем оперативной памяти (стандартный): не менее 256 Мб. Максимальный объем оперативной памяти: не менее 256 Мб. Шрифты и языки управления. Поддержка языков управления: PCL 6 (PCL 5e/PCL-XL), PostScript 3 (KPDL 3), PDF Direct Print, XPS/OpenXPS. Разъемы, интерфейсы. Интерфейс USB 2.0: есть.
</t>
  </si>
  <si>
    <t>Картридж заправочный, принтер лазерный, черно-белый</t>
  </si>
  <si>
    <t>Цифровой фотоаппарат</t>
  </si>
  <si>
    <t>Марка Canon ЭОС 200 с возможностью видеозаписи  в формате Avi, Mp4. Наличие входа для петличного микрофона</t>
  </si>
  <si>
    <t>Марка Учкомплект. 2-х местный нерегулируемый, 760×1200×500 мм материал – дерево.</t>
  </si>
  <si>
    <t>Марка Учкомплект. Офисный нерегулируемый, 840 мм×380 мм×420 мм,  каркас - металл черный, сиденье – кожа.</t>
  </si>
  <si>
    <t>Шкафчик с 12-тью ячейками</t>
  </si>
  <si>
    <t xml:space="preserve">Марка Экспресс Офис. Шкаф Практик LS(LE)-34 Серый полуматовый.  Внешние размеры (В*Ш*Г) 1830x850x500. Внутренние размеры (В*Ш*Г) 400x300/274x468. Внутренний объем - Вес 44 кг. Объем  0.15 м3.
</t>
  </si>
  <si>
    <t>Ноутбук Acer EX 2519 Экран: диагональ - 15,6"(39.6 см); тип подсветки экрана - светодиодная; поверхность экрана - глянцевая; разрешение экрана - 1366*768; Процессор-Intel Pentium N3710 (1.6 ГГц); количество ядер - 4; количество потоков - 4; Оперативная память: тип-DDR3L; объем оперативной памяти - 4096 МБ; Максимальный объем оперативной памяти-8192 МБ; Частота оперативной памяти, МГц -1600; Количество слотов оперативной памяти-один; Видеосистема: тип видео-интегрированная; чипсет видео - Intel HD Graphics 405; Объем выделенной видеопамяти-Выделяется из оперативной памяти;  Жесткий диск: Объём жесткого диска 500 ГБ; Частота вращения шпинделя жесткого диска - 5400 Об/мин; Сеть: модем - нет; проводная сеть - 10/100/1000 Мбит/сек; Беспроводная сеть-Bluetooth,Wi-Fi 802.11b,Wi-Fi 802.11g, Wi-Fi 802.11n; интерфейсы: Порты и разъемы ввода/вывода-1 x HDMI, 1 x USB 3.0, 1 x Комбинированный наушники/микрофон вход (4 pin 3.5mm разъем), 1 x Разъем   питания, 1 x Сетевой порт (RJ-45), 2 x USB 2.0. Питание: тип аккумулятора - литейный-ионный; число ячеек аккумулятора-3 ячейки; емкость аккумулятора, мАч 3500.  Прочее: Оптический привод - Отсутствует; Камера - Есть; Аудио - Встроенная аудиосистема, Встроенный микрофон. Устройство чтения карт памяти: SD, SDHC, SDXC. Express Card: Отсутствует. Дополнительно: аккумулятор встроенный, Возможность зарядки от USB при выключенном ноутбуке, Высокоскоростной интерфейс USB 3.0,
Длительное время автономной работы, Поддержка замка типа Kensington Lock, Сенсорная панель (touchpad) с поддержкой технологии Multi-Touch, Тип поддерживаемой памяти: DDR3L 1.35V, Элегантная клавиатура "островного" типа.  Размеры (ШxВxГ), мм  378 x 30 x 257 мм, вес, кг  2.06</t>
  </si>
  <si>
    <t xml:space="preserve">Марка - Sennheiser. Импеданс - 24 Ом, что является средним показателем для такого класса. Способность воспроизводить частоты в пределах от 21 Гц до 18 кГц. Чувствительность находится в пределах 108 дБ. </t>
  </si>
  <si>
    <t>1200 мм * 500 мм * 760мм., материал - дерево, металл</t>
  </si>
  <si>
    <t>Kyocera fs - 1120, -Устройство: принтер/сканер/копир/факс. Тип печати: черно-белая. Технология печати: лазерная . Размещение: настольный. Область применения: малый офис. Количество страниц в месяц: 20000. Скорость печати: 20 стр/мин (ч/б А4). Максимальный формат: A4 . Время разогрева: 28 с. Время выхода первого отпечатка: 8.50 c (ч/б) .</t>
  </si>
  <si>
    <t>Марка Torres. Измерение в минутах, секундах и долях секунд. Дополнительные функции: время, дата, день недели, с точностью до 0,01 сек, температурный ре-жим - 20...+ 40, вес 120 г, функция засечки времени, будильник с функцией повтора сигнала, функция подачи сигнала в начале часа, элемент питания LR 44 и шнурок в комплекте.</t>
  </si>
  <si>
    <t>Марка СФМ Госпитал Продактс ГмбХ</t>
  </si>
  <si>
    <t>Марка Natura SIBERICA</t>
  </si>
  <si>
    <t>Марка Smart эконом</t>
  </si>
  <si>
    <t>Шкаф</t>
  </si>
  <si>
    <t>Марка Hoff, двухстворчатый</t>
  </si>
  <si>
    <t>Марка Microsoft LifeChat LX-3000. Черный, цвет вставок и элементов-серый. Метод крепления - оголовье, регулируемое. Тип акустического оформления – закрытые. Минимальная воспроизводимая частота - 20 Гц. Максимальная воспроизводимая частота - 20000 Гц. Количество излучателей с каждой стороны - 1.  Микрофон наличие. Расположение микрофона - на наушниках. Крепление микрофона – подвижное шумоподавление микрофона. Проводное подключение. Тип проводного соединения – USB. Отсоединяемый кабель – нет. Длина кабеля - 1.8 м. Регулятор громкости – наличие. Функциональные клавиши.</t>
  </si>
  <si>
    <t xml:space="preserve">Open Broadcaster Software (OBS) </t>
  </si>
  <si>
    <t>Региональный этап Чемпионата по профессиональному мастерству "Профессионалы" и Чемпионата высоких технологий-2025 в Оренбургской области</t>
  </si>
  <si>
    <t>Физическая культура, спорт и фитнес</t>
  </si>
  <si>
    <t>eponamati233445@mail.ru</t>
  </si>
  <si>
    <t>Устройство из двух соединённых платформ. Габариты: 700/220/5 см
Материалы: Многослойная фанера, ДВП, алюминий
Индикация: Световая (3 LED-светодиода)
Питание: 3 батарейки AAA
Длина кабеля: 50 см</t>
  </si>
  <si>
    <t>(Д/Ш/В), мм: 3875/1275/6</t>
  </si>
  <si>
    <t xml:space="preserve"> Ильичёв Юрий Михайлович</t>
  </si>
  <si>
    <t xml:space="preserve"> ilichevurij34@gmail.com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</si>
</sst>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b/>
      <sz val="11"/>
      <color theme="1"/>
      <name val="Times New Roman"/>
      <family val="1"/>
      <charset val="204"/>
    </font>
    <font>
      <sz val="10"/>
      <color rgb="FFFF0000"/>
      <name val="Times New Roman"/>
      <family val="1"/>
      <charset val="204"/>
    </font>
    <font>
      <b/>
      <sz val="11"/>
      <name val="Times New Roman"/>
      <family val="1"/>
      <charset val="204"/>
    </font>
    <font>
      <sz val="11"/>
      <color rgb="FF000000"/>
      <name val="Times New Roman"/>
      <family val="1"/>
      <charset val="204"/>
    </font>
    <font>
      <sz val="8"/>
      <color theme="1"/>
      <name val="Times New Roman"/>
      <family val="1"/>
      <charset val="204"/>
    </font>
    <font>
      <sz val="14"/>
      <name val="Times New Roman"/>
      <family val="1"/>
      <charset val="204"/>
    </font>
    <font>
      <sz val="14"/>
      <name val="Calibri"/>
      <family val="2"/>
      <charset val="204"/>
    </font>
    <font>
      <sz val="11"/>
      <color theme="1"/>
      <name val="Calibri"/>
      <family val="2"/>
      <scheme val="minor"/>
    </font>
    <font>
      <sz val="11"/>
      <color rgb="FF001A34"/>
      <name val="Times New Roman"/>
      <family val="1"/>
      <charset val="204"/>
    </font>
  </fonts>
  <fills count="12">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theme="1" tint="0.249977111117893"/>
        <bgColor rgb="FF3A3838"/>
      </patternFill>
    </fill>
    <fill>
      <patternFill patternType="solid">
        <fgColor theme="1" tint="0.249977111117893"/>
        <bgColor indexed="64"/>
      </patternFill>
    </fill>
    <fill>
      <patternFill patternType="solid">
        <fgColor theme="0"/>
        <bgColor rgb="FFFFFFFF"/>
      </patternFill>
    </fill>
    <fill>
      <patternFill patternType="solid">
        <fgColor theme="0"/>
        <bgColor rgb="FFFFFF00"/>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rgb="FF000000"/>
      </left>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rgb="FF000000"/>
      </top>
      <bottom/>
      <diagonal/>
    </border>
  </borders>
  <cellStyleXfs count="4">
    <xf numFmtId="0" fontId="0" fillId="0" borderId="0"/>
    <xf numFmtId="0" fontId="1" fillId="0" borderId="0"/>
    <xf numFmtId="0" fontId="11" fillId="0" borderId="0" applyNumberFormat="0" applyFill="0" applyBorder="0" applyAlignment="0" applyProtection="0"/>
    <xf numFmtId="0" fontId="23" fillId="0" borderId="0"/>
  </cellStyleXfs>
  <cellXfs count="202">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2" xfId="1" applyFont="1" applyBorder="1" applyAlignment="1">
      <alignment horizontal="center" vertical="center" wrapText="1"/>
    </xf>
    <xf numFmtId="0" fontId="9" fillId="0" borderId="16" xfId="1" applyFont="1" applyBorder="1" applyAlignment="1">
      <alignment horizontal="center" vertical="center" wrapText="1"/>
    </xf>
    <xf numFmtId="0" fontId="12" fillId="0" borderId="16" xfId="0" applyFont="1" applyBorder="1" applyAlignment="1">
      <alignment horizontal="left" vertical="top" wrapText="1"/>
    </xf>
    <xf numFmtId="0" fontId="7" fillId="0" borderId="0" xfId="1" applyFont="1"/>
    <xf numFmtId="0" fontId="1" fillId="0" borderId="0" xfId="1"/>
    <xf numFmtId="0" fontId="2" fillId="0" borderId="0" xfId="1" applyFont="1"/>
    <xf numFmtId="0" fontId="1" fillId="0" borderId="0" xfId="1" applyBorder="1"/>
    <xf numFmtId="0" fontId="4" fillId="0" borderId="0" xfId="1" applyFont="1" applyFill="1" applyBorder="1" applyAlignment="1">
      <alignment vertical="center" wrapText="1"/>
    </xf>
    <xf numFmtId="0" fontId="15" fillId="0" borderId="0" xfId="0" applyFont="1" applyAlignment="1">
      <alignment wrapText="1"/>
    </xf>
    <xf numFmtId="0" fontId="15" fillId="0" borderId="0" xfId="0" applyFont="1"/>
    <xf numFmtId="0" fontId="15" fillId="0" borderId="16" xfId="0" applyFont="1" applyBorder="1" applyAlignment="1">
      <alignment wrapText="1"/>
    </xf>
    <xf numFmtId="0" fontId="6" fillId="0" borderId="0" xfId="1" applyFont="1" applyFill="1" applyBorder="1" applyAlignment="1"/>
    <xf numFmtId="0" fontId="6" fillId="0" borderId="0" xfId="1" applyFont="1" applyFill="1" applyBorder="1" applyAlignment="1">
      <alignment vertical="center" wrapText="1"/>
    </xf>
    <xf numFmtId="0" fontId="14" fillId="0" borderId="0" xfId="1" applyFont="1" applyFill="1" applyBorder="1" applyAlignment="1">
      <alignment vertical="center" wrapText="1"/>
    </xf>
    <xf numFmtId="0" fontId="9" fillId="0" borderId="1" xfId="1" applyFont="1" applyBorder="1" applyAlignment="1">
      <alignment horizontal="center" vertical="top"/>
    </xf>
    <xf numFmtId="0" fontId="8" fillId="0" borderId="1" xfId="1" applyFont="1" applyBorder="1" applyAlignment="1">
      <alignment horizontal="left" vertical="top"/>
    </xf>
    <xf numFmtId="0" fontId="8" fillId="0" borderId="12" xfId="1" applyFont="1" applyBorder="1" applyAlignment="1">
      <alignment horizontal="left" vertical="top"/>
    </xf>
    <xf numFmtId="0" fontId="10" fillId="0" borderId="1" xfId="1" applyFont="1" applyBorder="1" applyAlignment="1">
      <alignment horizontal="left" vertical="top" wrapText="1"/>
    </xf>
    <xf numFmtId="0" fontId="2" fillId="0" borderId="2" xfId="1" applyFont="1" applyBorder="1" applyAlignment="1">
      <alignment horizontal="center" vertical="top" wrapText="1"/>
    </xf>
    <xf numFmtId="0" fontId="2" fillId="0" borderId="2" xfId="1" applyFont="1" applyBorder="1" applyAlignment="1">
      <alignment horizontal="center" vertical="top"/>
    </xf>
    <xf numFmtId="0" fontId="8" fillId="0" borderId="5" xfId="1" applyFont="1" applyBorder="1" applyAlignment="1">
      <alignment horizontal="left" vertical="top"/>
    </xf>
    <xf numFmtId="0" fontId="17" fillId="0" borderId="1" xfId="1" applyFont="1" applyBorder="1" applyAlignment="1">
      <alignment horizontal="left" vertical="top" wrapText="1"/>
    </xf>
    <xf numFmtId="0" fontId="17" fillId="0" borderId="12" xfId="1" applyFont="1" applyBorder="1" applyAlignment="1">
      <alignment horizontal="left" vertical="top" wrapText="1"/>
    </xf>
    <xf numFmtId="0" fontId="8" fillId="0" borderId="1" xfId="1" applyFont="1" applyBorder="1" applyAlignment="1">
      <alignment horizontal="left" vertical="top" wrapText="1"/>
    </xf>
    <xf numFmtId="0" fontId="15" fillId="0" borderId="16" xfId="0" applyFont="1" applyBorder="1" applyAlignment="1">
      <alignment horizontal="left" wrapText="1"/>
    </xf>
    <xf numFmtId="0" fontId="1" fillId="0" borderId="0" xfId="1"/>
    <xf numFmtId="0" fontId="9" fillId="0" borderId="2" xfId="1" applyFont="1" applyBorder="1" applyAlignment="1">
      <alignment horizontal="center" vertical="top"/>
    </xf>
    <xf numFmtId="0" fontId="9" fillId="0" borderId="16" xfId="0" applyFont="1" applyBorder="1" applyAlignment="1">
      <alignment horizontal="center" vertical="center"/>
    </xf>
    <xf numFmtId="0" fontId="16" fillId="0" borderId="16" xfId="0" applyFont="1" applyBorder="1" applyAlignment="1">
      <alignment vertical="center" wrapText="1"/>
    </xf>
    <xf numFmtId="0" fontId="9" fillId="7" borderId="16" xfId="0" applyFont="1" applyFill="1" applyBorder="1" applyAlignment="1">
      <alignment vertical="center" wrapText="1"/>
    </xf>
    <xf numFmtId="49" fontId="9" fillId="5" borderId="16" xfId="0" applyNumberFormat="1" applyFont="1" applyFill="1" applyBorder="1" applyAlignment="1">
      <alignment horizontal="center" vertical="top"/>
    </xf>
    <xf numFmtId="0" fontId="9" fillId="0" borderId="1" xfId="0" applyFont="1" applyBorder="1" applyAlignment="1">
      <alignment vertical="center" wrapText="1"/>
    </xf>
    <xf numFmtId="0" fontId="9" fillId="5" borderId="16" xfId="0" applyFont="1" applyFill="1" applyBorder="1" applyAlignment="1">
      <alignment horizontal="center" vertical="center"/>
    </xf>
    <xf numFmtId="0" fontId="9" fillId="5" borderId="16" xfId="0" applyFont="1" applyFill="1" applyBorder="1" applyAlignment="1">
      <alignment horizontal="center" vertical="top"/>
    </xf>
    <xf numFmtId="0" fontId="9" fillId="0" borderId="1" xfId="0" applyFont="1" applyBorder="1" applyAlignment="1">
      <alignment horizontal="left" vertical="top" wrapText="1"/>
    </xf>
    <xf numFmtId="0" fontId="9" fillId="6" borderId="1" xfId="0" applyFont="1" applyFill="1" applyBorder="1" applyAlignment="1">
      <alignment vertical="top" wrapText="1"/>
    </xf>
    <xf numFmtId="0" fontId="9" fillId="7" borderId="16" xfId="0" applyFont="1" applyFill="1" applyBorder="1" applyAlignment="1">
      <alignment vertical="top" wrapText="1"/>
    </xf>
    <xf numFmtId="0" fontId="9" fillId="7" borderId="1" xfId="0" applyFont="1" applyFill="1" applyBorder="1" applyAlignment="1">
      <alignment vertical="top" wrapText="1"/>
    </xf>
    <xf numFmtId="0" fontId="9" fillId="0" borderId="1" xfId="0" applyFont="1" applyBorder="1" applyAlignment="1">
      <alignment vertical="top" wrapText="1"/>
    </xf>
    <xf numFmtId="49" fontId="9" fillId="7" borderId="1" xfId="0" applyNumberFormat="1" applyFont="1" applyFill="1" applyBorder="1" applyAlignment="1">
      <alignment horizontal="left" vertical="top" wrapText="1"/>
    </xf>
    <xf numFmtId="0" fontId="9" fillId="5" borderId="16" xfId="0" applyFont="1" applyFill="1" applyBorder="1" applyAlignment="1">
      <alignment vertical="top" wrapText="1"/>
    </xf>
    <xf numFmtId="0" fontId="9" fillId="10" borderId="16" xfId="0" applyFont="1" applyFill="1" applyBorder="1" applyAlignment="1">
      <alignment vertical="top" wrapText="1"/>
    </xf>
    <xf numFmtId="0" fontId="9" fillId="5" borderId="16" xfId="0" applyFont="1" applyFill="1" applyBorder="1" applyAlignment="1">
      <alignment horizontal="center" vertical="top" wrapText="1"/>
    </xf>
    <xf numFmtId="0" fontId="9" fillId="7" borderId="16" xfId="0" applyFont="1" applyFill="1" applyBorder="1" applyAlignment="1">
      <alignment horizontal="left" vertical="top" wrapText="1"/>
    </xf>
    <xf numFmtId="0" fontId="2" fillId="5" borderId="1" xfId="1" applyFont="1" applyFill="1" applyBorder="1" applyAlignment="1">
      <alignment horizontal="center" vertical="center"/>
    </xf>
    <xf numFmtId="0" fontId="9" fillId="7" borderId="1" xfId="0" applyFont="1" applyFill="1" applyBorder="1" applyAlignment="1">
      <alignment horizontal="left" vertical="top" wrapText="1"/>
    </xf>
    <xf numFmtId="0" fontId="9" fillId="7" borderId="16" xfId="0" applyFont="1" applyFill="1" applyBorder="1" applyAlignment="1">
      <alignment horizontal="center" vertical="top"/>
    </xf>
    <xf numFmtId="0" fontId="9" fillId="7" borderId="17" xfId="0" applyFont="1" applyFill="1" applyBorder="1" applyAlignment="1">
      <alignment vertical="top" wrapText="1"/>
    </xf>
    <xf numFmtId="0" fontId="9" fillId="5" borderId="17" xfId="0" applyFont="1" applyFill="1" applyBorder="1" applyAlignment="1">
      <alignment horizontal="center" vertical="top"/>
    </xf>
    <xf numFmtId="0" fontId="2" fillId="5" borderId="12" xfId="1" applyFont="1" applyFill="1" applyBorder="1" applyAlignment="1">
      <alignment horizontal="center" vertical="center"/>
    </xf>
    <xf numFmtId="0" fontId="9" fillId="5" borderId="16" xfId="0" applyFont="1" applyFill="1" applyBorder="1" applyAlignment="1">
      <alignment vertical="top"/>
    </xf>
    <xf numFmtId="0" fontId="9" fillId="0" borderId="16" xfId="0" applyFont="1" applyBorder="1" applyAlignment="1">
      <alignment vertical="top" wrapText="1"/>
    </xf>
    <xf numFmtId="0" fontId="9" fillId="0" borderId="12" xfId="0" applyFont="1" applyBorder="1" applyAlignment="1">
      <alignment vertical="top" wrapText="1"/>
    </xf>
    <xf numFmtId="0" fontId="9" fillId="5" borderId="17" xfId="0" applyFont="1" applyFill="1" applyBorder="1" applyAlignment="1">
      <alignment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center" wrapText="1"/>
    </xf>
    <xf numFmtId="0" fontId="9" fillId="0" borderId="2" xfId="0" applyFont="1" applyBorder="1" applyAlignment="1">
      <alignment horizontal="center" vertical="center" wrapText="1"/>
    </xf>
    <xf numFmtId="0" fontId="9" fillId="5" borderId="16" xfId="0" applyFont="1" applyFill="1" applyBorder="1" applyAlignment="1">
      <alignment horizontal="left" vertical="top"/>
    </xf>
    <xf numFmtId="49" fontId="9" fillId="7" borderId="16" xfId="0" applyNumberFormat="1" applyFont="1" applyFill="1" applyBorder="1" applyAlignment="1">
      <alignment horizontal="left" vertical="top" wrapText="1"/>
    </xf>
    <xf numFmtId="0" fontId="9" fillId="0" borderId="16" xfId="0" applyFont="1" applyBorder="1" applyAlignment="1">
      <alignment horizontal="center" vertical="top" wrapText="1"/>
    </xf>
    <xf numFmtId="0" fontId="9" fillId="6" borderId="16" xfId="0" applyFont="1" applyFill="1" applyBorder="1" applyAlignment="1">
      <alignment vertical="top" wrapText="1"/>
    </xf>
    <xf numFmtId="0" fontId="9" fillId="0" borderId="16" xfId="0" applyFont="1" applyBorder="1" applyAlignment="1">
      <alignment horizontal="center" vertical="top"/>
    </xf>
    <xf numFmtId="0" fontId="9" fillId="0" borderId="17" xfId="0" applyFont="1" applyBorder="1" applyAlignment="1">
      <alignment horizontal="center" vertical="top" wrapText="1"/>
    </xf>
    <xf numFmtId="0" fontId="9" fillId="0" borderId="16" xfId="0" applyFont="1" applyBorder="1" applyAlignment="1">
      <alignment vertical="top"/>
    </xf>
    <xf numFmtId="0" fontId="19" fillId="0" borderId="16" xfId="0" applyFont="1" applyBorder="1" applyAlignment="1">
      <alignment horizontal="left" vertical="top" wrapText="1"/>
    </xf>
    <xf numFmtId="0" fontId="9" fillId="11" borderId="16" xfId="0" applyFont="1" applyFill="1" applyBorder="1" applyAlignment="1">
      <alignment vertical="top" wrapText="1"/>
    </xf>
    <xf numFmtId="0" fontId="19" fillId="7" borderId="16" xfId="0" applyFont="1" applyFill="1" applyBorder="1" applyAlignment="1">
      <alignment horizontal="left" vertical="top" wrapText="1"/>
    </xf>
    <xf numFmtId="0" fontId="9" fillId="7" borderId="18" xfId="0" applyFont="1" applyFill="1" applyBorder="1" applyAlignment="1">
      <alignment vertical="top" wrapText="1"/>
    </xf>
    <xf numFmtId="0" fontId="9" fillId="11" borderId="16" xfId="0" applyFont="1" applyFill="1" applyBorder="1" applyAlignment="1">
      <alignment horizontal="center" vertical="top"/>
    </xf>
    <xf numFmtId="0" fontId="2" fillId="11" borderId="16" xfId="0" applyFont="1" applyFill="1" applyBorder="1" applyAlignment="1">
      <alignment horizontal="center" vertical="top"/>
    </xf>
    <xf numFmtId="0" fontId="9" fillId="11" borderId="16" xfId="0" applyFont="1" applyFill="1" applyBorder="1" applyAlignment="1">
      <alignment horizontal="left" vertical="top" wrapText="1"/>
    </xf>
    <xf numFmtId="0" fontId="9" fillId="11" borderId="16" xfId="0" applyFont="1" applyFill="1" applyBorder="1" applyAlignment="1">
      <alignment horizontal="left" vertical="center" wrapText="1"/>
    </xf>
    <xf numFmtId="0" fontId="1" fillId="0" borderId="1" xfId="1" applyBorder="1"/>
    <xf numFmtId="0" fontId="9" fillId="6" borderId="16" xfId="0" applyFont="1" applyFill="1" applyBorder="1" applyAlignment="1">
      <alignment horizontal="left" vertical="top" wrapText="1"/>
    </xf>
    <xf numFmtId="0" fontId="19" fillId="6" borderId="16" xfId="0" applyFont="1" applyFill="1" applyBorder="1" applyAlignment="1">
      <alignment horizontal="left" vertical="top" wrapText="1"/>
    </xf>
    <xf numFmtId="0" fontId="19" fillId="6" borderId="16" xfId="0" applyFont="1" applyFill="1" applyBorder="1" applyAlignment="1">
      <alignment vertical="top" wrapText="1"/>
    </xf>
    <xf numFmtId="0" fontId="20" fillId="0" borderId="16" xfId="0" applyFont="1" applyBorder="1" applyAlignment="1">
      <alignment horizontal="center" vertical="top" wrapText="1"/>
    </xf>
    <xf numFmtId="0" fontId="1" fillId="0" borderId="0" xfId="1"/>
    <xf numFmtId="0" fontId="9" fillId="0" borderId="1" xfId="0" applyFont="1" applyFill="1" applyBorder="1" applyAlignment="1">
      <alignment vertical="center" wrapText="1"/>
    </xf>
    <xf numFmtId="0" fontId="9" fillId="0" borderId="16" xfId="0" applyFont="1" applyFill="1" applyBorder="1" applyAlignment="1">
      <alignment horizontal="center" vertical="top"/>
    </xf>
    <xf numFmtId="0" fontId="9" fillId="0" borderId="16" xfId="0" applyFont="1" applyFill="1" applyBorder="1" applyAlignment="1">
      <alignment horizontal="center" vertical="top" wrapText="1"/>
    </xf>
    <xf numFmtId="0" fontId="9" fillId="0" borderId="16" xfId="0" applyFont="1" applyFill="1" applyBorder="1" applyAlignment="1">
      <alignment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center" vertical="top"/>
    </xf>
    <xf numFmtId="0" fontId="18" fillId="0" borderId="1" xfId="1" applyFont="1" applyBorder="1" applyAlignment="1">
      <alignment horizontal="center" vertical="center" wrapText="1"/>
    </xf>
    <xf numFmtId="0" fontId="18" fillId="0" borderId="6" xfId="1" applyFont="1" applyBorder="1" applyAlignment="1">
      <alignment horizontal="center" vertical="center" wrapText="1"/>
    </xf>
    <xf numFmtId="0" fontId="18" fillId="0" borderId="12" xfId="1" applyFont="1" applyBorder="1" applyAlignment="1">
      <alignment horizontal="center" vertical="center" wrapText="1"/>
    </xf>
    <xf numFmtId="0" fontId="1" fillId="0" borderId="0" xfId="1"/>
    <xf numFmtId="0" fontId="9" fillId="0" borderId="12" xfId="0" applyFont="1" applyBorder="1" applyAlignment="1">
      <alignment horizontal="center" vertical="top" wrapText="1"/>
    </xf>
    <xf numFmtId="0" fontId="9" fillId="7" borderId="17" xfId="0" applyFont="1" applyFill="1" applyBorder="1" applyAlignment="1">
      <alignment horizontal="left" vertical="top" wrapText="1"/>
    </xf>
    <xf numFmtId="49" fontId="9" fillId="7" borderId="17" xfId="0" applyNumberFormat="1" applyFont="1" applyFill="1" applyBorder="1" applyAlignment="1">
      <alignment horizontal="left" vertical="top" wrapText="1"/>
    </xf>
    <xf numFmtId="0" fontId="9" fillId="0" borderId="17" xfId="0" applyFont="1" applyBorder="1" applyAlignment="1">
      <alignment horizontal="center" vertical="top"/>
    </xf>
    <xf numFmtId="0" fontId="9" fillId="5" borderId="17" xfId="0" applyFont="1" applyFill="1" applyBorder="1" applyAlignment="1">
      <alignment horizontal="center" vertical="top" wrapText="1"/>
    </xf>
    <xf numFmtId="0" fontId="19" fillId="6" borderId="0" xfId="0" applyFont="1" applyFill="1" applyBorder="1" applyAlignment="1">
      <alignment horizontal="left" vertical="top" wrapText="1"/>
    </xf>
    <xf numFmtId="0" fontId="19" fillId="6" borderId="18" xfId="0" applyFont="1" applyFill="1" applyBorder="1" applyAlignment="1">
      <alignment horizontal="left" vertical="top" wrapText="1"/>
    </xf>
    <xf numFmtId="0" fontId="1" fillId="0" borderId="0" xfId="1"/>
    <xf numFmtId="0" fontId="15" fillId="0" borderId="16" xfId="0" applyFont="1" applyFill="1" applyBorder="1" applyAlignment="1">
      <alignment horizontal="left" wrapText="1"/>
    </xf>
    <xf numFmtId="0" fontId="11" fillId="0" borderId="16" xfId="2" applyBorder="1" applyAlignment="1">
      <alignment horizontal="left" wrapText="1"/>
    </xf>
    <xf numFmtId="0" fontId="9" fillId="7" borderId="17" xfId="0" applyFont="1" applyFill="1" applyBorder="1" applyAlignment="1">
      <alignment horizontal="center" vertical="top"/>
    </xf>
    <xf numFmtId="0" fontId="1" fillId="0" borderId="16" xfId="1" applyBorder="1"/>
    <xf numFmtId="0" fontId="9" fillId="7" borderId="16" xfId="0" applyFont="1" applyFill="1" applyBorder="1" applyAlignment="1">
      <alignment horizontal="center" vertical="top" wrapText="1"/>
    </xf>
    <xf numFmtId="0" fontId="19" fillId="10" borderId="16" xfId="0" applyFont="1" applyFill="1" applyBorder="1" applyAlignment="1">
      <alignment horizontal="left" vertical="top" wrapText="1"/>
    </xf>
    <xf numFmtId="0" fontId="9" fillId="0" borderId="19" xfId="0" applyFont="1" applyBorder="1" applyAlignment="1">
      <alignment horizontal="center" vertical="top" wrapText="1"/>
    </xf>
    <xf numFmtId="0" fontId="8" fillId="0" borderId="20" xfId="1" applyFont="1" applyBorder="1" applyAlignment="1">
      <alignment horizontal="left" vertical="top" wrapText="1"/>
    </xf>
    <xf numFmtId="0" fontId="8" fillId="0" borderId="16" xfId="1" applyFont="1" applyBorder="1" applyAlignment="1">
      <alignment horizontal="left" vertical="top" wrapText="1"/>
    </xf>
    <xf numFmtId="0" fontId="1" fillId="0" borderId="0" xfId="1"/>
    <xf numFmtId="0" fontId="9" fillId="7" borderId="16" xfId="0" applyFont="1" applyFill="1" applyBorder="1" applyAlignment="1">
      <alignment horizontal="left" vertical="top" wrapText="1"/>
    </xf>
    <xf numFmtId="0" fontId="10" fillId="5" borderId="1" xfId="1" applyFont="1" applyFill="1" applyBorder="1" applyAlignment="1">
      <alignment horizontal="left" vertical="top" wrapText="1"/>
    </xf>
    <xf numFmtId="0" fontId="9" fillId="5" borderId="17" xfId="0" applyFont="1" applyFill="1" applyBorder="1" applyAlignment="1">
      <alignment vertical="top"/>
    </xf>
    <xf numFmtId="0" fontId="10" fillId="5" borderId="12" xfId="1" applyFont="1" applyFill="1" applyBorder="1" applyAlignment="1">
      <alignment horizontal="left" vertical="top" wrapText="1"/>
    </xf>
    <xf numFmtId="0" fontId="2" fillId="5" borderId="15" xfId="1" applyFont="1" applyFill="1" applyBorder="1" applyAlignment="1">
      <alignment horizontal="center" vertical="center"/>
    </xf>
    <xf numFmtId="0" fontId="9" fillId="0" borderId="16" xfId="0" applyFont="1" applyBorder="1" applyAlignment="1">
      <alignment horizontal="justify" vertical="top" wrapText="1"/>
    </xf>
    <xf numFmtId="0" fontId="10" fillId="0" borderId="12" xfId="1" applyFont="1" applyBorder="1" applyAlignment="1">
      <alignment horizontal="left" vertical="top" wrapText="1"/>
    </xf>
    <xf numFmtId="0" fontId="9" fillId="7" borderId="16" xfId="0" applyFont="1" applyFill="1" applyBorder="1" applyAlignment="1">
      <alignment horizontal="left" vertical="top" wrapText="1"/>
    </xf>
    <xf numFmtId="0" fontId="1" fillId="0" borderId="0" xfId="1"/>
    <xf numFmtId="0" fontId="15" fillId="5" borderId="16" xfId="0" applyFont="1" applyFill="1" applyBorder="1" applyAlignment="1">
      <alignment horizontal="left" wrapText="1"/>
    </xf>
    <xf numFmtId="0" fontId="1" fillId="0" borderId="0" xfId="1"/>
    <xf numFmtId="0" fontId="9" fillId="0" borderId="0" xfId="1" applyFont="1"/>
    <xf numFmtId="0" fontId="1" fillId="0" borderId="0" xfId="1"/>
    <xf numFmtId="0" fontId="2" fillId="5" borderId="4" xfId="1" applyFont="1" applyFill="1" applyBorder="1" applyAlignment="1">
      <alignment horizontal="center" vertical="center"/>
    </xf>
    <xf numFmtId="0" fontId="10" fillId="0" borderId="25" xfId="1" applyFont="1" applyBorder="1" applyAlignment="1">
      <alignment horizontal="left" vertical="top" wrapText="1"/>
    </xf>
    <xf numFmtId="0" fontId="9" fillId="7" borderId="1" xfId="0" applyFont="1" applyFill="1" applyBorder="1" applyAlignment="1">
      <alignment horizontal="center" vertical="top"/>
    </xf>
    <xf numFmtId="0" fontId="9" fillId="5" borderId="1" xfId="0" applyFont="1" applyFill="1" applyBorder="1" applyAlignment="1">
      <alignment horizontal="center" vertical="top"/>
    </xf>
    <xf numFmtId="0" fontId="9" fillId="5" borderId="16" xfId="0" applyFont="1" applyFill="1" applyBorder="1" applyAlignment="1">
      <alignment horizontal="left" vertical="top" wrapText="1"/>
    </xf>
    <xf numFmtId="0" fontId="9" fillId="7" borderId="16" xfId="0" applyFont="1" applyFill="1" applyBorder="1" applyAlignment="1">
      <alignment horizontal="left" vertical="top" wrapText="1"/>
    </xf>
    <xf numFmtId="0" fontId="9" fillId="0" borderId="16" xfId="0" applyFont="1" applyBorder="1" applyAlignment="1">
      <alignment horizontal="left" vertical="top" wrapText="1"/>
    </xf>
    <xf numFmtId="0" fontId="1" fillId="0" borderId="0" xfId="1"/>
    <xf numFmtId="0" fontId="9" fillId="7" borderId="0" xfId="0" applyFont="1" applyFill="1" applyBorder="1" applyAlignment="1">
      <alignment horizontal="left" vertical="top" wrapText="1"/>
    </xf>
    <xf numFmtId="0" fontId="9" fillId="0" borderId="0" xfId="0" applyFont="1" applyAlignment="1">
      <alignment vertical="top" wrapText="1"/>
    </xf>
    <xf numFmtId="0" fontId="19" fillId="5" borderId="16" xfId="0" applyFont="1" applyFill="1" applyBorder="1" applyAlignment="1">
      <alignment vertical="top" wrapText="1"/>
    </xf>
    <xf numFmtId="0" fontId="24" fillId="5" borderId="0" xfId="0" applyFont="1" applyFill="1" applyAlignment="1">
      <alignment horizontal="left" vertical="top" wrapText="1"/>
    </xf>
    <xf numFmtId="0" fontId="2" fillId="5" borderId="16" xfId="0" applyFont="1" applyFill="1" applyBorder="1" applyAlignment="1">
      <alignment horizontal="left" vertical="top" wrapText="1"/>
    </xf>
    <xf numFmtId="0" fontId="9" fillId="5" borderId="17" xfId="0" applyFont="1" applyFill="1" applyBorder="1" applyAlignment="1">
      <alignment horizontal="left" vertical="top" wrapText="1"/>
    </xf>
    <xf numFmtId="0" fontId="9" fillId="10" borderId="16" xfId="0" applyFont="1" applyFill="1" applyBorder="1" applyAlignment="1">
      <alignment horizontal="left" vertical="top" wrapText="1"/>
    </xf>
    <xf numFmtId="0" fontId="2" fillId="7" borderId="16" xfId="0" applyFont="1" applyFill="1" applyBorder="1" applyAlignment="1">
      <alignment horizontal="left" vertical="top" wrapText="1"/>
    </xf>
    <xf numFmtId="0" fontId="2" fillId="0" borderId="16" xfId="0" applyFont="1" applyFill="1" applyBorder="1" applyAlignment="1">
      <alignment vertical="top" wrapText="1"/>
    </xf>
    <xf numFmtId="0" fontId="19" fillId="0" borderId="16" xfId="0" applyFont="1" applyBorder="1" applyAlignment="1">
      <alignment horizontal="justify" vertical="top" wrapText="1"/>
    </xf>
    <xf numFmtId="0" fontId="9" fillId="0" borderId="17" xfId="0" applyFont="1" applyBorder="1" applyAlignment="1">
      <alignment horizontal="justify" vertical="top" wrapText="1"/>
    </xf>
    <xf numFmtId="0" fontId="9" fillId="0" borderId="21" xfId="0" applyFont="1" applyBorder="1" applyAlignment="1">
      <alignment vertical="top" wrapText="1"/>
    </xf>
    <xf numFmtId="0" fontId="9" fillId="7" borderId="1" xfId="0" applyFont="1" applyFill="1" applyBorder="1" applyAlignment="1">
      <alignment horizontal="left" vertical="center"/>
    </xf>
    <xf numFmtId="0" fontId="4" fillId="2" borderId="4" xfId="1" applyFont="1" applyFill="1" applyBorder="1" applyAlignment="1">
      <alignment horizontal="center" vertical="center"/>
    </xf>
    <xf numFmtId="0" fontId="2" fillId="0" borderId="3" xfId="1" applyFont="1" applyBorder="1"/>
    <xf numFmtId="0" fontId="9" fillId="5" borderId="16" xfId="0" applyFont="1" applyFill="1" applyBorder="1" applyAlignment="1">
      <alignment horizontal="left" vertical="top" wrapText="1"/>
    </xf>
    <xf numFmtId="0" fontId="0" fillId="5" borderId="16" xfId="0" applyFont="1" applyFill="1" applyBorder="1" applyAlignment="1"/>
    <xf numFmtId="0" fontId="3" fillId="5" borderId="16" xfId="0" applyFont="1" applyFill="1" applyBorder="1"/>
    <xf numFmtId="0" fontId="4" fillId="2" borderId="15" xfId="1" applyFont="1" applyFill="1" applyBorder="1" applyAlignment="1">
      <alignment horizontal="center" vertical="center"/>
    </xf>
    <xf numFmtId="0" fontId="2" fillId="0" borderId="14" xfId="1" applyFont="1" applyBorder="1"/>
    <xf numFmtId="0" fontId="2" fillId="0" borderId="5" xfId="1" applyFont="1" applyBorder="1"/>
    <xf numFmtId="0" fontId="18" fillId="5" borderId="8" xfId="1" applyFont="1" applyFill="1" applyBorder="1" applyAlignment="1">
      <alignment horizontal="left" vertical="top" wrapText="1"/>
    </xf>
    <xf numFmtId="0" fontId="3" fillId="5" borderId="0" xfId="1" applyFont="1" applyFill="1" applyBorder="1"/>
    <xf numFmtId="0" fontId="3" fillId="5" borderId="7" xfId="1" applyFont="1" applyFill="1" applyBorder="1"/>
    <xf numFmtId="0" fontId="9" fillId="7" borderId="16" xfId="0" applyFont="1" applyFill="1" applyBorder="1" applyAlignment="1">
      <alignment horizontal="left" vertical="top" wrapText="1"/>
    </xf>
    <xf numFmtId="0" fontId="5" fillId="0" borderId="0" xfId="1" applyFont="1" applyBorder="1" applyAlignment="1">
      <alignment horizontal="left" vertical="top" wrapText="1"/>
    </xf>
    <xf numFmtId="0" fontId="9" fillId="0" borderId="8" xfId="1" applyFont="1" applyBorder="1" applyAlignment="1">
      <alignment horizontal="left" vertical="top" wrapText="1"/>
    </xf>
    <xf numFmtId="0" fontId="9" fillId="0" borderId="0" xfId="1" applyFont="1"/>
    <xf numFmtId="0" fontId="9" fillId="0" borderId="7" xfId="1" applyFont="1" applyBorder="1"/>
    <xf numFmtId="0" fontId="4" fillId="2" borderId="3" xfId="1" applyFont="1" applyFill="1" applyBorder="1" applyAlignment="1">
      <alignment horizontal="center" vertical="center"/>
    </xf>
    <xf numFmtId="0" fontId="18" fillId="5" borderId="22" xfId="1" applyFont="1" applyFill="1" applyBorder="1" applyAlignment="1">
      <alignment horizontal="left" vertical="top" wrapText="1"/>
    </xf>
    <xf numFmtId="0" fontId="3" fillId="5" borderId="23" xfId="1" applyFont="1" applyFill="1" applyBorder="1"/>
    <xf numFmtId="0" fontId="3" fillId="5" borderId="24" xfId="1" applyFont="1" applyFill="1" applyBorder="1"/>
    <xf numFmtId="0" fontId="4" fillId="3" borderId="15" xfId="1" applyFont="1" applyFill="1" applyBorder="1" applyAlignment="1">
      <alignment horizontal="center" vertical="center"/>
    </xf>
    <xf numFmtId="0" fontId="3" fillId="4" borderId="14" xfId="1" applyFont="1" applyFill="1" applyBorder="1" applyAlignment="1">
      <alignment horizontal="center"/>
    </xf>
    <xf numFmtId="0" fontId="3" fillId="4" borderId="5" xfId="1" applyFont="1" applyFill="1" applyBorder="1" applyAlignment="1">
      <alignment horizontal="center"/>
    </xf>
    <xf numFmtId="0" fontId="16" fillId="0" borderId="11" xfId="1" applyFont="1" applyBorder="1" applyAlignment="1">
      <alignment horizontal="left" vertical="top" wrapText="1"/>
    </xf>
    <xf numFmtId="0" fontId="9" fillId="0" borderId="10" xfId="1" applyFont="1" applyBorder="1"/>
    <xf numFmtId="0" fontId="9" fillId="0" borderId="9" xfId="1" applyFont="1" applyBorder="1"/>
    <xf numFmtId="0" fontId="9" fillId="0" borderId="8" xfId="1" applyFont="1" applyFill="1" applyBorder="1" applyAlignment="1">
      <alignment horizontal="left" vertical="top" wrapText="1"/>
    </xf>
    <xf numFmtId="0" fontId="9" fillId="0" borderId="0" xfId="1" applyFont="1" applyFill="1"/>
    <xf numFmtId="0" fontId="9" fillId="0" borderId="7" xfId="1" applyFont="1" applyFill="1" applyBorder="1"/>
    <xf numFmtId="0" fontId="2" fillId="0" borderId="0" xfId="1" applyFont="1" applyBorder="1" applyAlignment="1">
      <alignment horizontal="right"/>
    </xf>
    <xf numFmtId="0" fontId="2" fillId="0" borderId="0" xfId="1" applyFont="1" applyBorder="1"/>
    <xf numFmtId="0" fontId="14" fillId="8" borderId="0" xfId="1" applyFont="1" applyFill="1" applyBorder="1" applyAlignment="1">
      <alignment horizontal="center" vertical="center" wrapText="1"/>
    </xf>
    <xf numFmtId="0" fontId="6" fillId="9" borderId="0" xfId="1" applyFont="1" applyFill="1" applyBorder="1" applyAlignment="1">
      <alignment horizontal="center"/>
    </xf>
    <xf numFmtId="0" fontId="6" fillId="8" borderId="0" xfId="1" applyFont="1" applyFill="1" applyBorder="1" applyAlignment="1">
      <alignment horizontal="center" vertical="center" wrapText="1"/>
    </xf>
    <xf numFmtId="0" fontId="5" fillId="0" borderId="0" xfId="1" applyFont="1" applyBorder="1" applyAlignment="1">
      <alignment horizontal="left"/>
    </xf>
    <xf numFmtId="0" fontId="5" fillId="0" borderId="0" xfId="1" applyFont="1" applyBorder="1" applyAlignment="1">
      <alignment horizontal="left" wrapText="1"/>
    </xf>
    <xf numFmtId="0" fontId="21" fillId="3" borderId="15" xfId="1" applyFont="1" applyFill="1" applyBorder="1" applyAlignment="1">
      <alignment horizontal="center" vertical="center"/>
    </xf>
    <xf numFmtId="0" fontId="22" fillId="4" borderId="14" xfId="1" applyFont="1" applyFill="1" applyBorder="1" applyAlignment="1">
      <alignment horizontal="center"/>
    </xf>
    <xf numFmtId="0" fontId="22" fillId="4" borderId="5" xfId="1" applyFont="1" applyFill="1" applyBorder="1" applyAlignment="1">
      <alignment horizontal="center"/>
    </xf>
    <xf numFmtId="0" fontId="18" fillId="5" borderId="11" xfId="1" applyFont="1" applyFill="1" applyBorder="1" applyAlignment="1">
      <alignment horizontal="left" vertical="top" wrapText="1"/>
    </xf>
    <xf numFmtId="0" fontId="3" fillId="5" borderId="10" xfId="1" applyFont="1" applyFill="1" applyBorder="1"/>
    <xf numFmtId="0" fontId="3" fillId="5" borderId="9" xfId="1" applyFont="1" applyFill="1" applyBorder="1"/>
    <xf numFmtId="0" fontId="4" fillId="2" borderId="19" xfId="1" applyFont="1" applyFill="1" applyBorder="1" applyAlignment="1">
      <alignment horizontal="center" vertical="center"/>
    </xf>
    <xf numFmtId="0" fontId="3" fillId="0" borderId="16" xfId="0" applyFont="1" applyBorder="1"/>
    <xf numFmtId="0" fontId="9" fillId="0" borderId="16" xfId="0" applyFont="1" applyBorder="1" applyAlignment="1">
      <alignment horizontal="left" vertical="top" wrapText="1"/>
    </xf>
    <xf numFmtId="0" fontId="0" fillId="0" borderId="16" xfId="0" applyFont="1" applyBorder="1" applyAlignment="1"/>
    <xf numFmtId="0" fontId="2" fillId="0" borderId="0" xfId="1" applyFont="1" applyAlignment="1">
      <alignment horizontal="right"/>
    </xf>
    <xf numFmtId="0" fontId="2" fillId="0" borderId="0" xfId="1" applyFont="1"/>
    <xf numFmtId="0" fontId="16" fillId="0" borderId="16" xfId="0" applyFont="1" applyBorder="1" applyAlignment="1">
      <alignment horizontal="left" vertical="top" wrapText="1"/>
    </xf>
    <xf numFmtId="0" fontId="4" fillId="4" borderId="15" xfId="1" applyFont="1" applyFill="1" applyBorder="1" applyAlignment="1">
      <alignment horizontal="center"/>
    </xf>
    <xf numFmtId="0" fontId="4" fillId="4" borderId="14" xfId="1" applyFont="1" applyFill="1" applyBorder="1" applyAlignment="1">
      <alignment horizontal="center"/>
    </xf>
    <xf numFmtId="0" fontId="4"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4" fillId="8" borderId="13" xfId="1"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eponamati233445@ma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
  <sheetViews>
    <sheetView tabSelected="1" zoomScale="80" zoomScaleNormal="80" workbookViewId="0">
      <selection activeCell="B15" sqref="B15"/>
    </sheetView>
  </sheetViews>
  <sheetFormatPr defaultRowHeight="18.75" x14ac:dyDescent="0.3"/>
  <cols>
    <col min="1" max="1" width="52.28515625" style="14" customWidth="1"/>
    <col min="2" max="2" width="90.5703125" style="15" customWidth="1"/>
  </cols>
  <sheetData>
    <row r="2" spans="1:2" x14ac:dyDescent="0.3">
      <c r="B2" s="14"/>
    </row>
    <row r="3" spans="1:2" x14ac:dyDescent="0.3">
      <c r="A3" s="16" t="s">
        <v>19</v>
      </c>
      <c r="B3" s="30" t="s">
        <v>389</v>
      </c>
    </row>
    <row r="4" spans="1:2" ht="56.25" x14ac:dyDescent="0.3">
      <c r="A4" s="30" t="s">
        <v>33</v>
      </c>
      <c r="B4" s="30" t="s">
        <v>388</v>
      </c>
    </row>
    <row r="5" spans="1:2" x14ac:dyDescent="0.3">
      <c r="A5" s="16" t="s">
        <v>18</v>
      </c>
      <c r="B5" s="30" t="s">
        <v>291</v>
      </c>
    </row>
    <row r="6" spans="1:2" ht="37.5" x14ac:dyDescent="0.3">
      <c r="A6" s="16" t="s">
        <v>25</v>
      </c>
      <c r="B6" s="30" t="s">
        <v>292</v>
      </c>
    </row>
    <row r="7" spans="1:2" x14ac:dyDescent="0.3">
      <c r="A7" s="16" t="s">
        <v>34</v>
      </c>
      <c r="B7" s="30" t="s">
        <v>293</v>
      </c>
    </row>
    <row r="8" spans="1:2" x14ac:dyDescent="0.3">
      <c r="A8" s="16" t="s">
        <v>20</v>
      </c>
      <c r="B8" s="30" t="s">
        <v>294</v>
      </c>
    </row>
    <row r="9" spans="1:2" x14ac:dyDescent="0.3">
      <c r="A9" s="16" t="s">
        <v>21</v>
      </c>
      <c r="B9" s="30" t="s">
        <v>295</v>
      </c>
    </row>
    <row r="10" spans="1:2" x14ac:dyDescent="0.3">
      <c r="A10" s="16" t="s">
        <v>24</v>
      </c>
      <c r="B10" s="103" t="s">
        <v>390</v>
      </c>
    </row>
    <row r="11" spans="1:2" x14ac:dyDescent="0.3">
      <c r="A11" s="16" t="s">
        <v>37</v>
      </c>
      <c r="B11" s="30">
        <v>89068905100</v>
      </c>
    </row>
    <row r="12" spans="1:2" ht="18" customHeight="1" x14ac:dyDescent="0.3">
      <c r="A12" s="16" t="s">
        <v>40</v>
      </c>
      <c r="B12" s="30" t="s">
        <v>393</v>
      </c>
    </row>
    <row r="13" spans="1:2" x14ac:dyDescent="0.3">
      <c r="A13" s="16" t="s">
        <v>35</v>
      </c>
      <c r="B13" s="103" t="s">
        <v>394</v>
      </c>
    </row>
    <row r="14" spans="1:2" x14ac:dyDescent="0.3">
      <c r="A14" s="16" t="s">
        <v>38</v>
      </c>
      <c r="B14" s="30">
        <v>89878902912</v>
      </c>
    </row>
    <row r="15" spans="1:2" x14ac:dyDescent="0.3">
      <c r="A15" s="16" t="s">
        <v>22</v>
      </c>
      <c r="B15" s="102">
        <v>5</v>
      </c>
    </row>
    <row r="16" spans="1:2" x14ac:dyDescent="0.3">
      <c r="A16" s="16" t="s">
        <v>23</v>
      </c>
      <c r="B16" s="102">
        <v>5</v>
      </c>
    </row>
    <row r="17" spans="1:2" ht="18.75" customHeight="1" x14ac:dyDescent="0.3">
      <c r="A17" s="16" t="s">
        <v>41</v>
      </c>
      <c r="B17" s="121">
        <v>9</v>
      </c>
    </row>
    <row r="20" spans="1:2" x14ac:dyDescent="0.3">
      <c r="A20" s="14" t="s">
        <v>43</v>
      </c>
    </row>
    <row r="21" spans="1:2" x14ac:dyDescent="0.3">
      <c r="A21" s="14" t="s">
        <v>44</v>
      </c>
    </row>
    <row r="22" spans="1:2" x14ac:dyDescent="0.3">
      <c r="A22" s="14" t="s">
        <v>45</v>
      </c>
    </row>
    <row r="23" spans="1:2" ht="37.5" x14ac:dyDescent="0.3">
      <c r="A23" s="14" t="s">
        <v>46</v>
      </c>
    </row>
  </sheetData>
  <hyperlinks>
    <hyperlink ref="B10"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topLeftCell="A206" zoomScale="90" zoomScaleNormal="90" workbookViewId="0">
      <selection activeCell="C83" sqref="C83"/>
    </sheetView>
  </sheetViews>
  <sheetFormatPr defaultColWidth="14.42578125" defaultRowHeight="15" customHeight="1" x14ac:dyDescent="0.25"/>
  <cols>
    <col min="1" max="1" width="5.28515625" style="11" customWidth="1"/>
    <col min="2" max="2" width="55.7109375" style="11" customWidth="1"/>
    <col min="3" max="3" width="30.7109375" style="11" customWidth="1"/>
    <col min="4" max="4" width="22" style="11" customWidth="1"/>
    <col min="5" max="5" width="15.42578125" style="11" customWidth="1"/>
    <col min="6" max="6" width="19.7109375" style="11" bestFit="1" customWidth="1"/>
    <col min="7" max="7" width="14.42578125" style="11" customWidth="1"/>
    <col min="8" max="8" width="25" style="11" bestFit="1" customWidth="1"/>
    <col min="9" max="11" width="8.7109375" style="1" customWidth="1"/>
    <col min="12" max="16384" width="14.42578125" style="1"/>
  </cols>
  <sheetData>
    <row r="1" spans="1:10" x14ac:dyDescent="0.25">
      <c r="A1" s="175" t="s">
        <v>10</v>
      </c>
      <c r="B1" s="176"/>
      <c r="C1" s="176"/>
      <c r="D1" s="176"/>
      <c r="E1" s="176"/>
      <c r="F1" s="176"/>
      <c r="G1" s="176"/>
      <c r="H1" s="176"/>
      <c r="I1" s="12"/>
      <c r="J1" s="12"/>
    </row>
    <row r="2" spans="1:10" s="10" customFormat="1" ht="20.25" x14ac:dyDescent="0.3">
      <c r="A2" s="178" t="s">
        <v>31</v>
      </c>
      <c r="B2" s="178"/>
      <c r="C2" s="178"/>
      <c r="D2" s="178"/>
      <c r="E2" s="178"/>
      <c r="F2" s="178"/>
      <c r="G2" s="178"/>
      <c r="H2" s="178"/>
      <c r="I2" s="12"/>
      <c r="J2" s="12"/>
    </row>
    <row r="3" spans="1:10" s="10" customFormat="1" ht="21" customHeight="1" x14ac:dyDescent="0.25">
      <c r="A3" s="179"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9"/>
      <c r="C3" s="179"/>
      <c r="D3" s="179"/>
      <c r="E3" s="179"/>
      <c r="F3" s="179"/>
      <c r="G3" s="179"/>
      <c r="H3" s="179"/>
      <c r="I3" s="13"/>
      <c r="J3" s="13"/>
    </row>
    <row r="4" spans="1:10" s="10" customFormat="1" ht="20.25" x14ac:dyDescent="0.3">
      <c r="A4" s="178" t="s">
        <v>32</v>
      </c>
      <c r="B4" s="178"/>
      <c r="C4" s="178"/>
      <c r="D4" s="178"/>
      <c r="E4" s="178"/>
      <c r="F4" s="178"/>
      <c r="G4" s="178"/>
      <c r="H4" s="178"/>
      <c r="I4" s="12"/>
      <c r="J4" s="12"/>
    </row>
    <row r="5" spans="1:10" ht="22.5" customHeight="1" x14ac:dyDescent="0.25">
      <c r="A5" s="177" t="str">
        <f>'Информация о Чемпионате'!B3</f>
        <v>Физическая культура, спорт и фитнес</v>
      </c>
      <c r="B5" s="177"/>
      <c r="C5" s="177"/>
      <c r="D5" s="177"/>
      <c r="E5" s="177"/>
      <c r="F5" s="177"/>
      <c r="G5" s="177"/>
      <c r="H5" s="177"/>
      <c r="I5" s="12"/>
      <c r="J5" s="12"/>
    </row>
    <row r="6" spans="1:10" x14ac:dyDescent="0.25">
      <c r="A6" s="158" t="s">
        <v>12</v>
      </c>
      <c r="B6" s="176"/>
      <c r="C6" s="176"/>
      <c r="D6" s="176"/>
      <c r="E6" s="176"/>
      <c r="F6" s="176"/>
      <c r="G6" s="176"/>
      <c r="H6" s="176"/>
      <c r="I6" s="12"/>
      <c r="J6" s="12"/>
    </row>
    <row r="7" spans="1:10" ht="15.75" customHeight="1" x14ac:dyDescent="0.25">
      <c r="A7" s="158" t="s">
        <v>29</v>
      </c>
      <c r="B7" s="158"/>
      <c r="C7" s="180" t="str">
        <f>'Информация о Чемпионате'!B5</f>
        <v>Оренбургская область</v>
      </c>
      <c r="D7" s="180"/>
      <c r="E7" s="180"/>
      <c r="F7" s="180"/>
      <c r="G7" s="180"/>
      <c r="H7" s="180"/>
    </row>
    <row r="8" spans="1:10" ht="33" customHeight="1" x14ac:dyDescent="0.25">
      <c r="A8" s="158" t="s">
        <v>30</v>
      </c>
      <c r="B8" s="158"/>
      <c r="C8" s="181" t="str">
        <f>'Информация о Чемпионате'!B6</f>
        <v>Государственное бюджетное профессиональное образовательное учреждение "Педагогический колледж им. Н.К. Калугина" г. Оренбурга</v>
      </c>
      <c r="D8" s="181"/>
      <c r="E8" s="181"/>
      <c r="F8" s="181"/>
      <c r="G8" s="181"/>
      <c r="H8" s="181"/>
    </row>
    <row r="9" spans="1:10" ht="15.75" customHeight="1" x14ac:dyDescent="0.25">
      <c r="A9" s="158" t="s">
        <v>26</v>
      </c>
      <c r="B9" s="158"/>
      <c r="C9" s="158" t="str">
        <f>'Информация о Чемпионате'!B7</f>
        <v>460056, г. Оренбург, ул. Волгоградская, д. 1</v>
      </c>
      <c r="D9" s="158"/>
      <c r="E9" s="158"/>
      <c r="F9" s="158"/>
      <c r="G9" s="158"/>
      <c r="H9" s="158"/>
    </row>
    <row r="10" spans="1:10" ht="15.75" customHeight="1" x14ac:dyDescent="0.25">
      <c r="A10" s="158" t="s">
        <v>28</v>
      </c>
      <c r="B10" s="158"/>
      <c r="C10" s="158" t="str">
        <f>'Информация о Чемпионате'!B9</f>
        <v>Рольская Татьяна Анатольевна</v>
      </c>
      <c r="D10" s="158"/>
      <c r="E10" s="158" t="str">
        <f>'Информация о Чемпионате'!B10</f>
        <v>eponamati233445@mail.ru</v>
      </c>
      <c r="F10" s="158"/>
      <c r="G10" s="158">
        <f>'Информация о Чемпионате'!B11</f>
        <v>89068905100</v>
      </c>
      <c r="H10" s="158"/>
    </row>
    <row r="11" spans="1:10" ht="15.75" customHeight="1" x14ac:dyDescent="0.25">
      <c r="A11" s="158" t="s">
        <v>36</v>
      </c>
      <c r="B11" s="158"/>
      <c r="C11" s="158" t="str">
        <f>'Информация о Чемпионате'!B12</f>
        <v xml:space="preserve"> Ильичёв Юрий Михайлович</v>
      </c>
      <c r="D11" s="158"/>
      <c r="E11" s="158" t="str">
        <f>'Информация о Чемпионате'!B13</f>
        <v xml:space="preserve"> ilichevurij34@gmail.com</v>
      </c>
      <c r="F11" s="158"/>
      <c r="G11" s="158">
        <f>'Информация о Чемпионате'!B14</f>
        <v>89878902912</v>
      </c>
      <c r="H11" s="158"/>
    </row>
    <row r="12" spans="1:10" ht="15.75" customHeight="1" x14ac:dyDescent="0.25">
      <c r="A12" s="158" t="s">
        <v>42</v>
      </c>
      <c r="B12" s="158"/>
      <c r="C12" s="158">
        <f>'Информация о Чемпионате'!B17</f>
        <v>9</v>
      </c>
      <c r="D12" s="158"/>
      <c r="E12" s="158"/>
      <c r="F12" s="158"/>
      <c r="G12" s="158"/>
      <c r="H12" s="158"/>
    </row>
    <row r="13" spans="1:10" ht="15.75" customHeight="1" x14ac:dyDescent="0.25">
      <c r="A13" s="158" t="s">
        <v>16</v>
      </c>
      <c r="B13" s="158"/>
      <c r="C13" s="158">
        <v>5</v>
      </c>
      <c r="D13" s="158"/>
      <c r="E13" s="158"/>
      <c r="F13" s="158"/>
      <c r="G13" s="158"/>
      <c r="H13" s="158"/>
    </row>
    <row r="14" spans="1:10" ht="15.75" customHeight="1" x14ac:dyDescent="0.25">
      <c r="A14" s="158" t="s">
        <v>17</v>
      </c>
      <c r="B14" s="158"/>
      <c r="C14" s="158">
        <v>5</v>
      </c>
      <c r="D14" s="158"/>
      <c r="E14" s="158"/>
      <c r="F14" s="158"/>
      <c r="G14" s="158"/>
      <c r="H14" s="158"/>
    </row>
    <row r="15" spans="1:10" ht="15.75" customHeight="1" x14ac:dyDescent="0.25">
      <c r="A15" s="158" t="s">
        <v>27</v>
      </c>
      <c r="B15" s="158"/>
      <c r="C15" s="158" t="str">
        <f>'Информация о Чемпионате'!B8</f>
        <v>17-21 февраля 2025 года</v>
      </c>
      <c r="D15" s="158"/>
      <c r="E15" s="158"/>
      <c r="F15" s="158"/>
      <c r="G15" s="158"/>
      <c r="H15" s="158"/>
    </row>
    <row r="16" spans="1:10" ht="21" thickBot="1" x14ac:dyDescent="0.3">
      <c r="A16" s="166" t="s">
        <v>290</v>
      </c>
      <c r="B16" s="167"/>
      <c r="C16" s="167"/>
      <c r="D16" s="167"/>
      <c r="E16" s="167"/>
      <c r="F16" s="167"/>
      <c r="G16" s="167"/>
      <c r="H16" s="168"/>
    </row>
    <row r="17" spans="1:8" x14ac:dyDescent="0.25">
      <c r="A17" s="169" t="s">
        <v>9</v>
      </c>
      <c r="B17" s="170"/>
      <c r="C17" s="170"/>
      <c r="D17" s="170"/>
      <c r="E17" s="170"/>
      <c r="F17" s="170"/>
      <c r="G17" s="170"/>
      <c r="H17" s="171"/>
    </row>
    <row r="18" spans="1:8" x14ac:dyDescent="0.25">
      <c r="A18" s="159" t="s">
        <v>47</v>
      </c>
      <c r="B18" s="160"/>
      <c r="C18" s="160"/>
      <c r="D18" s="160"/>
      <c r="E18" s="160"/>
      <c r="F18" s="160"/>
      <c r="G18" s="160"/>
      <c r="H18" s="161"/>
    </row>
    <row r="19" spans="1:8" x14ac:dyDescent="0.25">
      <c r="A19" s="172" t="s">
        <v>48</v>
      </c>
      <c r="B19" s="173"/>
      <c r="C19" s="173"/>
      <c r="D19" s="173"/>
      <c r="E19" s="173"/>
      <c r="F19" s="173"/>
      <c r="G19" s="173"/>
      <c r="H19" s="174"/>
    </row>
    <row r="20" spans="1:8" x14ac:dyDescent="0.25">
      <c r="A20" s="159" t="s">
        <v>8</v>
      </c>
      <c r="B20" s="160"/>
      <c r="C20" s="160"/>
      <c r="D20" s="160"/>
      <c r="E20" s="160"/>
      <c r="F20" s="160"/>
      <c r="G20" s="160"/>
      <c r="H20" s="161"/>
    </row>
    <row r="21" spans="1:8" x14ac:dyDescent="0.25">
      <c r="A21" s="159" t="s">
        <v>51</v>
      </c>
      <c r="B21" s="160"/>
      <c r="C21" s="160"/>
      <c r="D21" s="160"/>
      <c r="E21" s="160"/>
      <c r="F21" s="160"/>
      <c r="G21" s="160"/>
      <c r="H21" s="161"/>
    </row>
    <row r="22" spans="1:8" ht="15" customHeight="1" x14ac:dyDescent="0.25">
      <c r="A22" s="159" t="s">
        <v>39</v>
      </c>
      <c r="B22" s="160"/>
      <c r="C22" s="160"/>
      <c r="D22" s="160"/>
      <c r="E22" s="160"/>
      <c r="F22" s="160"/>
      <c r="G22" s="160"/>
      <c r="H22" s="161"/>
    </row>
    <row r="23" spans="1:8" x14ac:dyDescent="0.25">
      <c r="A23" s="159" t="s">
        <v>49</v>
      </c>
      <c r="B23" s="160"/>
      <c r="C23" s="160"/>
      <c r="D23" s="160"/>
      <c r="E23" s="160"/>
      <c r="F23" s="160"/>
      <c r="G23" s="160"/>
      <c r="H23" s="161"/>
    </row>
    <row r="24" spans="1:8" x14ac:dyDescent="0.25">
      <c r="A24" s="159" t="s">
        <v>50</v>
      </c>
      <c r="B24" s="160"/>
      <c r="C24" s="160"/>
      <c r="D24" s="160"/>
      <c r="E24" s="160"/>
      <c r="F24" s="160"/>
      <c r="G24" s="160"/>
      <c r="H24" s="161"/>
    </row>
    <row r="25" spans="1:8" ht="85.5" x14ac:dyDescent="0.25">
      <c r="A25" s="90" t="s">
        <v>6</v>
      </c>
      <c r="B25" s="90" t="s">
        <v>5</v>
      </c>
      <c r="C25" s="90" t="s">
        <v>4</v>
      </c>
      <c r="D25" s="90" t="s">
        <v>3</v>
      </c>
      <c r="E25" s="90" t="s">
        <v>2</v>
      </c>
      <c r="F25" s="90" t="s">
        <v>1</v>
      </c>
      <c r="G25" s="90" t="s">
        <v>0</v>
      </c>
      <c r="H25" s="90" t="s">
        <v>11</v>
      </c>
    </row>
    <row r="26" spans="1:8" s="93" customFormat="1" ht="18.75" x14ac:dyDescent="0.3">
      <c r="A26" s="182" t="s">
        <v>268</v>
      </c>
      <c r="B26" s="183"/>
      <c r="C26" s="183"/>
      <c r="D26" s="183"/>
      <c r="E26" s="183"/>
      <c r="F26" s="183"/>
      <c r="G26" s="183"/>
      <c r="H26" s="184"/>
    </row>
    <row r="27" spans="1:8" s="101" customFormat="1" ht="14.1" customHeight="1" x14ac:dyDescent="0.25">
      <c r="A27" s="50">
        <v>1</v>
      </c>
      <c r="B27" s="47" t="s">
        <v>87</v>
      </c>
      <c r="C27" s="51" t="s">
        <v>296</v>
      </c>
      <c r="D27" s="39" t="s">
        <v>85</v>
      </c>
      <c r="E27" s="39">
        <v>1</v>
      </c>
      <c r="F27" s="39" t="s">
        <v>65</v>
      </c>
      <c r="G27" s="39">
        <v>1</v>
      </c>
      <c r="H27" s="23"/>
    </row>
    <row r="28" spans="1:8" s="132" customFormat="1" ht="14.1" customHeight="1" x14ac:dyDescent="0.25">
      <c r="A28" s="50">
        <v>2</v>
      </c>
      <c r="B28" s="47" t="s">
        <v>87</v>
      </c>
      <c r="C28" s="133" t="s">
        <v>297</v>
      </c>
      <c r="D28" s="39" t="s">
        <v>85</v>
      </c>
      <c r="E28" s="39">
        <v>1</v>
      </c>
      <c r="F28" s="39" t="s">
        <v>65</v>
      </c>
      <c r="G28" s="39">
        <v>1</v>
      </c>
      <c r="H28" s="23"/>
    </row>
    <row r="29" spans="1:8" s="31" customFormat="1" ht="14.1" customHeight="1" x14ac:dyDescent="0.25">
      <c r="A29" s="50">
        <v>3</v>
      </c>
      <c r="B29" s="42" t="s">
        <v>88</v>
      </c>
      <c r="C29" s="130" t="s">
        <v>298</v>
      </c>
      <c r="D29" s="39" t="s">
        <v>57</v>
      </c>
      <c r="E29" s="39">
        <v>10</v>
      </c>
      <c r="F29" s="39" t="s">
        <v>65</v>
      </c>
      <c r="G29" s="39">
        <v>10</v>
      </c>
      <c r="H29" s="23"/>
    </row>
    <row r="30" spans="1:8" s="31" customFormat="1" ht="14.1" customHeight="1" x14ac:dyDescent="0.25">
      <c r="A30" s="50">
        <v>4</v>
      </c>
      <c r="B30" s="42" t="s">
        <v>89</v>
      </c>
      <c r="C30" s="130" t="s">
        <v>299</v>
      </c>
      <c r="D30" s="39" t="s">
        <v>57</v>
      </c>
      <c r="E30" s="39">
        <v>12</v>
      </c>
      <c r="F30" s="39" t="s">
        <v>65</v>
      </c>
      <c r="G30" s="39">
        <v>12</v>
      </c>
      <c r="H30" s="23"/>
    </row>
    <row r="31" spans="1:8" s="31" customFormat="1" ht="14.1" customHeight="1" x14ac:dyDescent="0.25">
      <c r="A31" s="50">
        <v>5</v>
      </c>
      <c r="B31" s="42" t="s">
        <v>90</v>
      </c>
      <c r="C31" s="134" t="s">
        <v>300</v>
      </c>
      <c r="D31" s="39" t="s">
        <v>57</v>
      </c>
      <c r="E31" s="39">
        <v>8</v>
      </c>
      <c r="F31" s="39" t="s">
        <v>65</v>
      </c>
      <c r="G31" s="39">
        <v>8</v>
      </c>
      <c r="H31" s="23"/>
    </row>
    <row r="32" spans="1:8" s="31" customFormat="1" ht="14.1" customHeight="1" x14ac:dyDescent="0.25">
      <c r="A32" s="50">
        <v>6</v>
      </c>
      <c r="B32" s="42" t="s">
        <v>91</v>
      </c>
      <c r="C32" s="130" t="s">
        <v>301</v>
      </c>
      <c r="D32" s="39" t="s">
        <v>57</v>
      </c>
      <c r="E32" s="39">
        <v>14</v>
      </c>
      <c r="F32" s="39" t="s">
        <v>65</v>
      </c>
      <c r="G32" s="39">
        <v>14</v>
      </c>
      <c r="H32" s="23"/>
    </row>
    <row r="33" spans="1:8" s="31" customFormat="1" ht="14.1" customHeight="1" x14ac:dyDescent="0.25">
      <c r="A33" s="50">
        <v>7</v>
      </c>
      <c r="B33" s="42" t="s">
        <v>92</v>
      </c>
      <c r="C33" s="130" t="s">
        <v>302</v>
      </c>
      <c r="D33" s="39" t="s">
        <v>57</v>
      </c>
      <c r="E33" s="39">
        <v>14</v>
      </c>
      <c r="F33" s="39" t="s">
        <v>65</v>
      </c>
      <c r="G33" s="39">
        <v>14</v>
      </c>
      <c r="H33" s="23"/>
    </row>
    <row r="34" spans="1:8" s="31" customFormat="1" ht="14.1" customHeight="1" x14ac:dyDescent="0.25">
      <c r="A34" s="50">
        <v>8</v>
      </c>
      <c r="B34" s="42" t="s">
        <v>93</v>
      </c>
      <c r="C34" s="130" t="s">
        <v>303</v>
      </c>
      <c r="D34" s="39" t="s">
        <v>57</v>
      </c>
      <c r="E34" s="39">
        <v>7</v>
      </c>
      <c r="F34" s="39" t="s">
        <v>65</v>
      </c>
      <c r="G34" s="39">
        <v>7</v>
      </c>
      <c r="H34" s="23"/>
    </row>
    <row r="35" spans="1:8" s="31" customFormat="1" ht="14.1" customHeight="1" x14ac:dyDescent="0.25">
      <c r="A35" s="50">
        <v>9</v>
      </c>
      <c r="B35" s="42" t="s">
        <v>94</v>
      </c>
      <c r="C35" s="130" t="s">
        <v>304</v>
      </c>
      <c r="D35" s="39" t="s">
        <v>57</v>
      </c>
      <c r="E35" s="39">
        <v>7</v>
      </c>
      <c r="F35" s="39" t="s">
        <v>65</v>
      </c>
      <c r="G35" s="39">
        <v>7</v>
      </c>
      <c r="H35" s="23"/>
    </row>
    <row r="36" spans="1:8" s="31" customFormat="1" ht="14.1" customHeight="1" x14ac:dyDescent="0.25">
      <c r="A36" s="50">
        <v>10</v>
      </c>
      <c r="B36" s="42" t="s">
        <v>95</v>
      </c>
      <c r="C36" s="130" t="s">
        <v>305</v>
      </c>
      <c r="D36" s="39" t="s">
        <v>57</v>
      </c>
      <c r="E36" s="39">
        <v>7</v>
      </c>
      <c r="F36" s="39" t="s">
        <v>65</v>
      </c>
      <c r="G36" s="39">
        <v>7</v>
      </c>
      <c r="H36" s="23"/>
    </row>
    <row r="37" spans="1:8" s="31" customFormat="1" ht="14.1" customHeight="1" x14ac:dyDescent="0.25">
      <c r="A37" s="50">
        <v>11</v>
      </c>
      <c r="B37" s="42" t="s">
        <v>96</v>
      </c>
      <c r="C37" s="130" t="s">
        <v>306</v>
      </c>
      <c r="D37" s="39" t="s">
        <v>57</v>
      </c>
      <c r="E37" s="39">
        <v>7</v>
      </c>
      <c r="F37" s="39" t="s">
        <v>65</v>
      </c>
      <c r="G37" s="39">
        <v>7</v>
      </c>
      <c r="H37" s="23"/>
    </row>
    <row r="38" spans="1:8" s="31" customFormat="1" ht="14.1" customHeight="1" x14ac:dyDescent="0.25">
      <c r="A38" s="50">
        <v>12</v>
      </c>
      <c r="B38" s="42" t="s">
        <v>97</v>
      </c>
      <c r="C38" s="135" t="s">
        <v>307</v>
      </c>
      <c r="D38" s="39" t="s">
        <v>57</v>
      </c>
      <c r="E38" s="39">
        <v>15</v>
      </c>
      <c r="F38" s="39" t="s">
        <v>65</v>
      </c>
      <c r="G38" s="48">
        <v>15</v>
      </c>
      <c r="H38" s="23"/>
    </row>
    <row r="39" spans="1:8" s="31" customFormat="1" ht="14.1" customHeight="1" x14ac:dyDescent="0.25">
      <c r="A39" s="50">
        <v>13</v>
      </c>
      <c r="B39" s="42" t="s">
        <v>98</v>
      </c>
      <c r="C39" s="130" t="s">
        <v>304</v>
      </c>
      <c r="D39" s="39" t="s">
        <v>57</v>
      </c>
      <c r="E39" s="39">
        <v>2</v>
      </c>
      <c r="F39" s="39" t="s">
        <v>65</v>
      </c>
      <c r="G39" s="39">
        <v>2</v>
      </c>
      <c r="H39" s="23"/>
    </row>
    <row r="40" spans="1:8" s="31" customFormat="1" ht="14.1" customHeight="1" x14ac:dyDescent="0.25">
      <c r="A40" s="50">
        <v>14</v>
      </c>
      <c r="B40" s="42" t="s">
        <v>99</v>
      </c>
      <c r="C40" s="130" t="s">
        <v>308</v>
      </c>
      <c r="D40" s="39" t="s">
        <v>57</v>
      </c>
      <c r="E40" s="39">
        <v>14</v>
      </c>
      <c r="F40" s="39" t="s">
        <v>65</v>
      </c>
      <c r="G40" s="39">
        <v>14</v>
      </c>
      <c r="H40" s="23"/>
    </row>
    <row r="41" spans="1:8" s="31" customFormat="1" ht="14.1" customHeight="1" x14ac:dyDescent="0.25">
      <c r="A41" s="50">
        <v>15</v>
      </c>
      <c r="B41" s="42" t="s">
        <v>99</v>
      </c>
      <c r="C41" s="51" t="s">
        <v>309</v>
      </c>
      <c r="D41" s="39" t="s">
        <v>57</v>
      </c>
      <c r="E41" s="39">
        <v>14</v>
      </c>
      <c r="F41" s="39" t="s">
        <v>65</v>
      </c>
      <c r="G41" s="39">
        <v>14</v>
      </c>
      <c r="H41" s="23"/>
    </row>
    <row r="42" spans="1:8" s="31" customFormat="1" ht="14.1" customHeight="1" x14ac:dyDescent="0.25">
      <c r="A42" s="50">
        <v>16</v>
      </c>
      <c r="B42" s="42" t="s">
        <v>99</v>
      </c>
      <c r="C42" s="51" t="s">
        <v>310</v>
      </c>
      <c r="D42" s="39" t="s">
        <v>57</v>
      </c>
      <c r="E42" s="39">
        <v>14</v>
      </c>
      <c r="F42" s="39" t="s">
        <v>65</v>
      </c>
      <c r="G42" s="39">
        <v>14</v>
      </c>
      <c r="H42" s="23"/>
    </row>
    <row r="43" spans="1:8" s="31" customFormat="1" ht="14.1" customHeight="1" x14ac:dyDescent="0.25">
      <c r="A43" s="50">
        <v>17</v>
      </c>
      <c r="B43" s="42" t="s">
        <v>100</v>
      </c>
      <c r="C43" s="130" t="s">
        <v>311</v>
      </c>
      <c r="D43" s="39" t="s">
        <v>57</v>
      </c>
      <c r="E43" s="39">
        <v>14</v>
      </c>
      <c r="F43" s="39" t="s">
        <v>65</v>
      </c>
      <c r="G43" s="39">
        <v>14</v>
      </c>
      <c r="H43" s="23"/>
    </row>
    <row r="44" spans="1:8" s="31" customFormat="1" ht="14.1" customHeight="1" x14ac:dyDescent="0.25">
      <c r="A44" s="50">
        <v>18</v>
      </c>
      <c r="B44" s="42" t="s">
        <v>101</v>
      </c>
      <c r="C44" s="130" t="s">
        <v>312</v>
      </c>
      <c r="D44" s="39" t="s">
        <v>57</v>
      </c>
      <c r="E44" s="39">
        <v>10</v>
      </c>
      <c r="F44" s="39" t="s">
        <v>65</v>
      </c>
      <c r="G44" s="39">
        <v>10</v>
      </c>
      <c r="H44" s="23"/>
    </row>
    <row r="45" spans="1:8" s="31" customFormat="1" ht="14.1" customHeight="1" x14ac:dyDescent="0.25">
      <c r="A45" s="50">
        <v>19</v>
      </c>
      <c r="B45" s="42" t="s">
        <v>102</v>
      </c>
      <c r="C45" s="42" t="s">
        <v>313</v>
      </c>
      <c r="D45" s="39" t="s">
        <v>57</v>
      </c>
      <c r="E45" s="39">
        <v>7</v>
      </c>
      <c r="F45" s="39" t="s">
        <v>65</v>
      </c>
      <c r="G45" s="39">
        <v>7</v>
      </c>
      <c r="H45" s="23"/>
    </row>
    <row r="46" spans="1:8" s="31" customFormat="1" ht="14.1" customHeight="1" x14ac:dyDescent="0.25">
      <c r="A46" s="50">
        <v>20</v>
      </c>
      <c r="B46" s="42" t="s">
        <v>103</v>
      </c>
      <c r="C46" s="42" t="s">
        <v>314</v>
      </c>
      <c r="D46" s="39" t="s">
        <v>57</v>
      </c>
      <c r="E46" s="39">
        <v>7</v>
      </c>
      <c r="F46" s="39" t="s">
        <v>65</v>
      </c>
      <c r="G46" s="39">
        <v>7</v>
      </c>
      <c r="H46" s="23"/>
    </row>
    <row r="47" spans="1:8" s="31" customFormat="1" ht="14.1" customHeight="1" x14ac:dyDescent="0.25">
      <c r="A47" s="50">
        <v>21</v>
      </c>
      <c r="B47" s="42" t="s">
        <v>104</v>
      </c>
      <c r="C47" s="43" t="s">
        <v>315</v>
      </c>
      <c r="D47" s="39" t="s">
        <v>57</v>
      </c>
      <c r="E47" s="39">
        <v>7</v>
      </c>
      <c r="F47" s="39" t="s">
        <v>65</v>
      </c>
      <c r="G47" s="39">
        <v>7</v>
      </c>
      <c r="H47" s="23"/>
    </row>
    <row r="48" spans="1:8" s="31" customFormat="1" ht="14.1" customHeight="1" x14ac:dyDescent="0.25">
      <c r="A48" s="50">
        <v>22</v>
      </c>
      <c r="B48" s="42" t="s">
        <v>105</v>
      </c>
      <c r="C48" s="43" t="s">
        <v>316</v>
      </c>
      <c r="D48" s="39" t="s">
        <v>57</v>
      </c>
      <c r="E48" s="39">
        <v>7</v>
      </c>
      <c r="F48" s="39" t="s">
        <v>65</v>
      </c>
      <c r="G48" s="39">
        <v>7</v>
      </c>
      <c r="H48" s="23"/>
    </row>
    <row r="49" spans="1:8" s="31" customFormat="1" ht="14.1" customHeight="1" x14ac:dyDescent="0.25">
      <c r="A49" s="50">
        <v>23</v>
      </c>
      <c r="B49" s="42" t="s">
        <v>106</v>
      </c>
      <c r="C49" s="42" t="s">
        <v>317</v>
      </c>
      <c r="D49" s="39" t="s">
        <v>57</v>
      </c>
      <c r="E49" s="39">
        <v>10</v>
      </c>
      <c r="F49" s="39" t="s">
        <v>65</v>
      </c>
      <c r="G49" s="39">
        <v>10</v>
      </c>
      <c r="H49" s="23"/>
    </row>
    <row r="50" spans="1:8" s="31" customFormat="1" ht="14.1" customHeight="1" x14ac:dyDescent="0.25">
      <c r="A50" s="50">
        <v>24</v>
      </c>
      <c r="B50" s="42" t="s">
        <v>107</v>
      </c>
      <c r="C50" s="42" t="s">
        <v>318</v>
      </c>
      <c r="D50" s="39" t="s">
        <v>57</v>
      </c>
      <c r="E50" s="39">
        <v>7</v>
      </c>
      <c r="F50" s="39" t="s">
        <v>65</v>
      </c>
      <c r="G50" s="39">
        <v>7</v>
      </c>
      <c r="H50" s="23"/>
    </row>
    <row r="51" spans="1:8" s="31" customFormat="1" ht="14.1" customHeight="1" x14ac:dyDescent="0.25">
      <c r="A51" s="50">
        <v>25</v>
      </c>
      <c r="B51" s="42" t="s">
        <v>108</v>
      </c>
      <c r="C51" s="42" t="s">
        <v>319</v>
      </c>
      <c r="D51" s="39" t="s">
        <v>57</v>
      </c>
      <c r="E51" s="39">
        <v>7</v>
      </c>
      <c r="F51" s="39" t="s">
        <v>65</v>
      </c>
      <c r="G51" s="39">
        <v>7</v>
      </c>
      <c r="H51" s="23"/>
    </row>
    <row r="52" spans="1:8" s="31" customFormat="1" ht="14.1" customHeight="1" x14ac:dyDescent="0.25">
      <c r="A52" s="50">
        <v>26</v>
      </c>
      <c r="B52" s="42" t="s">
        <v>109</v>
      </c>
      <c r="C52" s="42" t="s">
        <v>320</v>
      </c>
      <c r="D52" s="39" t="s">
        <v>57</v>
      </c>
      <c r="E52" s="39">
        <v>14</v>
      </c>
      <c r="F52" s="39" t="s">
        <v>65</v>
      </c>
      <c r="G52" s="39">
        <v>14</v>
      </c>
      <c r="H52" s="23"/>
    </row>
    <row r="53" spans="1:8" s="31" customFormat="1" ht="14.1" customHeight="1" x14ac:dyDescent="0.25">
      <c r="A53" s="50">
        <v>27</v>
      </c>
      <c r="B53" s="42" t="s">
        <v>110</v>
      </c>
      <c r="C53" s="42" t="s">
        <v>321</v>
      </c>
      <c r="D53" s="39" t="s">
        <v>57</v>
      </c>
      <c r="E53" s="39">
        <v>7</v>
      </c>
      <c r="F53" s="39" t="s">
        <v>65</v>
      </c>
      <c r="G53" s="39">
        <v>7</v>
      </c>
      <c r="H53" s="23"/>
    </row>
    <row r="54" spans="1:8" s="31" customFormat="1" ht="14.1" customHeight="1" x14ac:dyDescent="0.25">
      <c r="A54" s="50">
        <v>28</v>
      </c>
      <c r="B54" s="42" t="s">
        <v>111</v>
      </c>
      <c r="C54" s="42" t="s">
        <v>322</v>
      </c>
      <c r="D54" s="39" t="s">
        <v>57</v>
      </c>
      <c r="E54" s="39">
        <v>14</v>
      </c>
      <c r="F54" s="39" t="s">
        <v>65</v>
      </c>
      <c r="G54" s="39">
        <v>14</v>
      </c>
      <c r="H54" s="23"/>
    </row>
    <row r="55" spans="1:8" s="31" customFormat="1" ht="14.1" customHeight="1" x14ac:dyDescent="0.25">
      <c r="A55" s="50">
        <v>29</v>
      </c>
      <c r="B55" s="42" t="s">
        <v>112</v>
      </c>
      <c r="C55" s="42" t="s">
        <v>323</v>
      </c>
      <c r="D55" s="39" t="s">
        <v>57</v>
      </c>
      <c r="E55" s="39">
        <v>7</v>
      </c>
      <c r="F55" s="39" t="s">
        <v>65</v>
      </c>
      <c r="G55" s="39">
        <v>7</v>
      </c>
      <c r="H55" s="23"/>
    </row>
    <row r="56" spans="1:8" s="31" customFormat="1" ht="14.1" customHeight="1" x14ac:dyDescent="0.25">
      <c r="A56" s="50">
        <v>30</v>
      </c>
      <c r="B56" s="42" t="s">
        <v>113</v>
      </c>
      <c r="C56" s="42" t="s">
        <v>324</v>
      </c>
      <c r="D56" s="39" t="s">
        <v>57</v>
      </c>
      <c r="E56" s="39">
        <v>7</v>
      </c>
      <c r="F56" s="39" t="s">
        <v>65</v>
      </c>
      <c r="G56" s="39">
        <v>7</v>
      </c>
      <c r="H56" s="23"/>
    </row>
    <row r="57" spans="1:8" s="31" customFormat="1" ht="14.1" customHeight="1" x14ac:dyDescent="0.25">
      <c r="A57" s="50">
        <v>31</v>
      </c>
      <c r="B57" s="35" t="s">
        <v>113</v>
      </c>
      <c r="C57" s="42" t="s">
        <v>325</v>
      </c>
      <c r="D57" s="38" t="s">
        <v>57</v>
      </c>
      <c r="E57" s="38">
        <v>7</v>
      </c>
      <c r="F57" s="38" t="s">
        <v>65</v>
      </c>
      <c r="G57" s="38">
        <v>7</v>
      </c>
      <c r="H57" s="23"/>
    </row>
    <row r="58" spans="1:8" s="31" customFormat="1" ht="14.1" customHeight="1" x14ac:dyDescent="0.25">
      <c r="A58" s="50">
        <v>32</v>
      </c>
      <c r="B58" s="42" t="s">
        <v>114</v>
      </c>
      <c r="C58" s="42" t="s">
        <v>326</v>
      </c>
      <c r="D58" s="39" t="s">
        <v>57</v>
      </c>
      <c r="E58" s="39">
        <v>7</v>
      </c>
      <c r="F58" s="39" t="s">
        <v>65</v>
      </c>
      <c r="G58" s="39">
        <v>7</v>
      </c>
      <c r="H58" s="23"/>
    </row>
    <row r="59" spans="1:8" s="31" customFormat="1" ht="14.1" customHeight="1" x14ac:dyDescent="0.25">
      <c r="A59" s="50">
        <v>33</v>
      </c>
      <c r="B59" s="42" t="s">
        <v>283</v>
      </c>
      <c r="C59" s="136" t="s">
        <v>327</v>
      </c>
      <c r="D59" s="39" t="s">
        <v>57</v>
      </c>
      <c r="E59" s="39">
        <v>7</v>
      </c>
      <c r="F59" s="39" t="s">
        <v>65</v>
      </c>
      <c r="G59" s="39">
        <v>7</v>
      </c>
      <c r="H59" s="23"/>
    </row>
    <row r="60" spans="1:8" s="31" customFormat="1" ht="14.1" customHeight="1" x14ac:dyDescent="0.25">
      <c r="A60" s="50">
        <v>34</v>
      </c>
      <c r="B60" s="42" t="s">
        <v>115</v>
      </c>
      <c r="C60" s="46" t="s">
        <v>328</v>
      </c>
      <c r="D60" s="39" t="s">
        <v>57</v>
      </c>
      <c r="E60" s="39">
        <v>7</v>
      </c>
      <c r="F60" s="39" t="s">
        <v>65</v>
      </c>
      <c r="G60" s="39">
        <v>7</v>
      </c>
      <c r="H60" s="23"/>
    </row>
    <row r="61" spans="1:8" s="31" customFormat="1" ht="14.1" customHeight="1" x14ac:dyDescent="0.25">
      <c r="A61" s="50">
        <v>35</v>
      </c>
      <c r="B61" s="42" t="s">
        <v>116</v>
      </c>
      <c r="C61" s="46" t="s">
        <v>329</v>
      </c>
      <c r="D61" s="39" t="s">
        <v>57</v>
      </c>
      <c r="E61" s="39">
        <v>7</v>
      </c>
      <c r="F61" s="39" t="s">
        <v>65</v>
      </c>
      <c r="G61" s="39">
        <v>7</v>
      </c>
      <c r="H61" s="23"/>
    </row>
    <row r="62" spans="1:8" s="31" customFormat="1" ht="14.1" customHeight="1" x14ac:dyDescent="0.25">
      <c r="A62" s="50">
        <v>36</v>
      </c>
      <c r="B62" s="42" t="s">
        <v>117</v>
      </c>
      <c r="C62" s="46" t="s">
        <v>330</v>
      </c>
      <c r="D62" s="39" t="s">
        <v>57</v>
      </c>
      <c r="E62" s="39">
        <v>7</v>
      </c>
      <c r="F62" s="39" t="s">
        <v>65</v>
      </c>
      <c r="G62" s="39">
        <v>7</v>
      </c>
      <c r="H62" s="23"/>
    </row>
    <row r="63" spans="1:8" s="31" customFormat="1" ht="14.1" customHeight="1" x14ac:dyDescent="0.25">
      <c r="A63" s="50">
        <v>37</v>
      </c>
      <c r="B63" s="42" t="s">
        <v>331</v>
      </c>
      <c r="C63" s="129" t="s">
        <v>118</v>
      </c>
      <c r="D63" s="39" t="s">
        <v>57</v>
      </c>
      <c r="E63" s="39">
        <v>5</v>
      </c>
      <c r="F63" s="39" t="s">
        <v>65</v>
      </c>
      <c r="G63" s="39">
        <v>5</v>
      </c>
      <c r="H63" s="23"/>
    </row>
    <row r="64" spans="1:8" s="31" customFormat="1" ht="14.1" customHeight="1" x14ac:dyDescent="0.25">
      <c r="A64" s="50">
        <v>38</v>
      </c>
      <c r="B64" s="42" t="s">
        <v>119</v>
      </c>
      <c r="C64" s="129" t="s">
        <v>332</v>
      </c>
      <c r="D64" s="39" t="s">
        <v>57</v>
      </c>
      <c r="E64" s="39">
        <v>7</v>
      </c>
      <c r="F64" s="39" t="s">
        <v>65</v>
      </c>
      <c r="G64" s="39">
        <v>7</v>
      </c>
      <c r="H64" s="23"/>
    </row>
    <row r="65" spans="1:8" s="31" customFormat="1" ht="14.1" customHeight="1" x14ac:dyDescent="0.25">
      <c r="A65" s="50">
        <v>39</v>
      </c>
      <c r="B65" s="42" t="s">
        <v>120</v>
      </c>
      <c r="C65" s="129" t="s">
        <v>332</v>
      </c>
      <c r="D65" s="39" t="s">
        <v>57</v>
      </c>
      <c r="E65" s="39">
        <v>7</v>
      </c>
      <c r="F65" s="39" t="s">
        <v>65</v>
      </c>
      <c r="G65" s="39">
        <v>7</v>
      </c>
      <c r="H65" s="23"/>
    </row>
    <row r="66" spans="1:8" s="31" customFormat="1" ht="14.1" customHeight="1" x14ac:dyDescent="0.25">
      <c r="A66" s="50">
        <v>40</v>
      </c>
      <c r="B66" s="42" t="s">
        <v>121</v>
      </c>
      <c r="C66" s="43" t="s">
        <v>122</v>
      </c>
      <c r="D66" s="39" t="s">
        <v>57</v>
      </c>
      <c r="E66" s="39">
        <v>7</v>
      </c>
      <c r="F66" s="39" t="s">
        <v>65</v>
      </c>
      <c r="G66" s="39">
        <v>7</v>
      </c>
      <c r="H66" s="23"/>
    </row>
    <row r="67" spans="1:8" s="31" customFormat="1" ht="14.1" customHeight="1" x14ac:dyDescent="0.25">
      <c r="A67" s="50">
        <v>41</v>
      </c>
      <c r="B67" s="42" t="s">
        <v>123</v>
      </c>
      <c r="C67" s="43" t="s">
        <v>122</v>
      </c>
      <c r="D67" s="39" t="s">
        <v>57</v>
      </c>
      <c r="E67" s="39">
        <v>7</v>
      </c>
      <c r="F67" s="39" t="s">
        <v>65</v>
      </c>
      <c r="G67" s="39">
        <v>7</v>
      </c>
      <c r="H67" s="23"/>
    </row>
    <row r="68" spans="1:8" s="31" customFormat="1" ht="14.1" customHeight="1" x14ac:dyDescent="0.25">
      <c r="A68" s="50">
        <v>41</v>
      </c>
      <c r="B68" s="42" t="s">
        <v>124</v>
      </c>
      <c r="C68" s="42" t="s">
        <v>333</v>
      </c>
      <c r="D68" s="39" t="s">
        <v>57</v>
      </c>
      <c r="E68" s="39">
        <v>7</v>
      </c>
      <c r="F68" s="39" t="s">
        <v>65</v>
      </c>
      <c r="G68" s="39">
        <v>7</v>
      </c>
      <c r="H68" s="23"/>
    </row>
    <row r="69" spans="1:8" s="31" customFormat="1" ht="14.1" customHeight="1" x14ac:dyDescent="0.25">
      <c r="A69" s="50">
        <v>42</v>
      </c>
      <c r="B69" s="42" t="s">
        <v>125</v>
      </c>
      <c r="C69" s="42" t="s">
        <v>334</v>
      </c>
      <c r="D69" s="52" t="s">
        <v>57</v>
      </c>
      <c r="E69" s="52">
        <v>2</v>
      </c>
      <c r="F69" s="39" t="s">
        <v>65</v>
      </c>
      <c r="G69" s="52">
        <v>2</v>
      </c>
      <c r="H69" s="23"/>
    </row>
    <row r="70" spans="1:8" s="31" customFormat="1" ht="14.1" customHeight="1" x14ac:dyDescent="0.25">
      <c r="A70" s="50">
        <v>43</v>
      </c>
      <c r="B70" s="42" t="s">
        <v>126</v>
      </c>
      <c r="C70" s="53" t="s">
        <v>335</v>
      </c>
      <c r="D70" s="39" t="s">
        <v>57</v>
      </c>
      <c r="E70" s="39">
        <v>5</v>
      </c>
      <c r="F70" s="39" t="s">
        <v>65</v>
      </c>
      <c r="G70" s="39">
        <v>5</v>
      </c>
      <c r="H70" s="23"/>
    </row>
    <row r="71" spans="1:8" s="31" customFormat="1" ht="14.1" customHeight="1" x14ac:dyDescent="0.25">
      <c r="A71" s="50">
        <v>44</v>
      </c>
      <c r="B71" s="42" t="s">
        <v>127</v>
      </c>
      <c r="C71" s="130" t="s">
        <v>336</v>
      </c>
      <c r="D71" s="39" t="s">
        <v>57</v>
      </c>
      <c r="E71" s="39">
        <v>3</v>
      </c>
      <c r="F71" s="39" t="s">
        <v>65</v>
      </c>
      <c r="G71" s="39">
        <v>3</v>
      </c>
      <c r="H71" s="23"/>
    </row>
    <row r="72" spans="1:8" s="31" customFormat="1" ht="14.1" customHeight="1" x14ac:dyDescent="0.25">
      <c r="A72" s="50">
        <v>45</v>
      </c>
      <c r="B72" s="53" t="s">
        <v>128</v>
      </c>
      <c r="C72" s="95" t="s">
        <v>337</v>
      </c>
      <c r="D72" s="54" t="s">
        <v>57</v>
      </c>
      <c r="E72" s="54">
        <v>3</v>
      </c>
      <c r="F72" s="54" t="s">
        <v>65</v>
      </c>
      <c r="G72" s="54">
        <v>3</v>
      </c>
      <c r="H72" s="23"/>
    </row>
    <row r="73" spans="1:8" s="31" customFormat="1" ht="14.1" customHeight="1" x14ac:dyDescent="0.25">
      <c r="A73" s="50">
        <v>46</v>
      </c>
      <c r="B73" s="42" t="s">
        <v>129</v>
      </c>
      <c r="C73" s="42" t="s">
        <v>338</v>
      </c>
      <c r="D73" s="39" t="s">
        <v>57</v>
      </c>
      <c r="E73" s="39">
        <v>6</v>
      </c>
      <c r="F73" s="39" t="s">
        <v>65</v>
      </c>
      <c r="G73" s="39">
        <v>6</v>
      </c>
      <c r="H73" s="23"/>
    </row>
    <row r="74" spans="1:8" s="31" customFormat="1" ht="14.1" customHeight="1" x14ac:dyDescent="0.25">
      <c r="A74" s="50">
        <v>47</v>
      </c>
      <c r="B74" s="130" t="s">
        <v>130</v>
      </c>
      <c r="C74" s="137" t="s">
        <v>339</v>
      </c>
      <c r="D74" s="39" t="s">
        <v>57</v>
      </c>
      <c r="E74" s="39">
        <v>1</v>
      </c>
      <c r="F74" s="39" t="s">
        <v>65</v>
      </c>
      <c r="G74" s="39">
        <v>1</v>
      </c>
      <c r="H74" s="23"/>
    </row>
    <row r="75" spans="1:8" s="31" customFormat="1" ht="14.1" customHeight="1" x14ac:dyDescent="0.25">
      <c r="A75" s="50">
        <v>48</v>
      </c>
      <c r="B75" s="43" t="s">
        <v>131</v>
      </c>
      <c r="C75" s="51" t="s">
        <v>340</v>
      </c>
      <c r="D75" s="39" t="s">
        <v>57</v>
      </c>
      <c r="E75" s="39">
        <v>2</v>
      </c>
      <c r="F75" s="39" t="s">
        <v>65</v>
      </c>
      <c r="G75" s="39">
        <v>2</v>
      </c>
      <c r="H75" s="23"/>
    </row>
    <row r="76" spans="1:8" s="31" customFormat="1" ht="14.1" customHeight="1" x14ac:dyDescent="0.25">
      <c r="A76" s="50">
        <v>49</v>
      </c>
      <c r="B76" s="42" t="s">
        <v>132</v>
      </c>
      <c r="C76" s="129" t="s">
        <v>341</v>
      </c>
      <c r="D76" s="39" t="s">
        <v>57</v>
      </c>
      <c r="E76" s="39">
        <v>2</v>
      </c>
      <c r="F76" s="39" t="s">
        <v>65</v>
      </c>
      <c r="G76" s="39">
        <v>2</v>
      </c>
      <c r="H76" s="23"/>
    </row>
    <row r="77" spans="1:8" s="31" customFormat="1" ht="14.1" customHeight="1" x14ac:dyDescent="0.25">
      <c r="A77" s="50">
        <v>50</v>
      </c>
      <c r="B77" s="42" t="s">
        <v>133</v>
      </c>
      <c r="C77" s="129" t="s">
        <v>342</v>
      </c>
      <c r="D77" s="39" t="s">
        <v>57</v>
      </c>
      <c r="E77" s="39">
        <v>2</v>
      </c>
      <c r="F77" s="39" t="s">
        <v>65</v>
      </c>
      <c r="G77" s="39">
        <v>2</v>
      </c>
      <c r="H77" s="23"/>
    </row>
    <row r="78" spans="1:8" s="31" customFormat="1" ht="14.1" customHeight="1" x14ac:dyDescent="0.25">
      <c r="A78" s="50">
        <v>51</v>
      </c>
      <c r="B78" s="42" t="s">
        <v>133</v>
      </c>
      <c r="C78" s="129" t="s">
        <v>343</v>
      </c>
      <c r="D78" s="39" t="s">
        <v>57</v>
      </c>
      <c r="E78" s="39">
        <v>2</v>
      </c>
      <c r="F78" s="39" t="s">
        <v>65</v>
      </c>
      <c r="G78" s="39">
        <v>2</v>
      </c>
      <c r="H78" s="23"/>
    </row>
    <row r="79" spans="1:8" s="31" customFormat="1" ht="14.1" customHeight="1" x14ac:dyDescent="0.25">
      <c r="A79" s="50">
        <v>52</v>
      </c>
      <c r="B79" s="53" t="s">
        <v>133</v>
      </c>
      <c r="C79" s="138" t="s">
        <v>344</v>
      </c>
      <c r="D79" s="54" t="s">
        <v>57</v>
      </c>
      <c r="E79" s="54">
        <v>2</v>
      </c>
      <c r="F79" s="54" t="s">
        <v>65</v>
      </c>
      <c r="G79" s="54">
        <v>2</v>
      </c>
      <c r="H79" s="23"/>
    </row>
    <row r="80" spans="1:8" s="31" customFormat="1" ht="14.1" customHeight="1" x14ac:dyDescent="0.25">
      <c r="A80" s="50">
        <v>53</v>
      </c>
      <c r="B80" s="42" t="s">
        <v>134</v>
      </c>
      <c r="C80" s="46" t="s">
        <v>345</v>
      </c>
      <c r="D80" s="39" t="s">
        <v>57</v>
      </c>
      <c r="E80" s="39">
        <v>7</v>
      </c>
      <c r="F80" s="39" t="s">
        <v>65</v>
      </c>
      <c r="G80" s="39">
        <v>7</v>
      </c>
      <c r="H80" s="23"/>
    </row>
    <row r="81" spans="1:8" s="111" customFormat="1" ht="14.1" customHeight="1" x14ac:dyDescent="0.25">
      <c r="A81" s="55">
        <v>54</v>
      </c>
      <c r="B81" s="53" t="s">
        <v>135</v>
      </c>
      <c r="C81" s="53" t="s">
        <v>346</v>
      </c>
      <c r="D81" s="104" t="s">
        <v>57</v>
      </c>
      <c r="E81" s="104">
        <v>7</v>
      </c>
      <c r="F81" s="54" t="s">
        <v>65</v>
      </c>
      <c r="G81" s="104">
        <v>7</v>
      </c>
      <c r="H81" s="118"/>
    </row>
    <row r="82" spans="1:8" s="124" customFormat="1" ht="14.1" customHeight="1" x14ac:dyDescent="0.25">
      <c r="A82" s="125">
        <v>55</v>
      </c>
      <c r="B82" s="95" t="s">
        <v>136</v>
      </c>
      <c r="C82" s="145" t="s">
        <v>137</v>
      </c>
      <c r="D82" s="104" t="s">
        <v>57</v>
      </c>
      <c r="E82" s="104">
        <v>1</v>
      </c>
      <c r="F82" s="54" t="s">
        <v>65</v>
      </c>
      <c r="G82" s="104">
        <v>1</v>
      </c>
      <c r="H82" s="126"/>
    </row>
    <row r="83" spans="1:8" s="122" customFormat="1" ht="14.1" customHeight="1" x14ac:dyDescent="0.25">
      <c r="A83" s="125">
        <v>55</v>
      </c>
      <c r="B83" s="43" t="s">
        <v>284</v>
      </c>
      <c r="C83" s="53" t="s">
        <v>392</v>
      </c>
      <c r="D83" s="127" t="s">
        <v>57</v>
      </c>
      <c r="E83" s="127">
        <v>2</v>
      </c>
      <c r="F83" s="128" t="s">
        <v>65</v>
      </c>
      <c r="G83" s="127">
        <v>2</v>
      </c>
      <c r="H83" s="126"/>
    </row>
    <row r="84" spans="1:8" s="122" customFormat="1" ht="14.1" customHeight="1" x14ac:dyDescent="0.25">
      <c r="A84" s="125">
        <v>56</v>
      </c>
      <c r="B84" s="43" t="s">
        <v>285</v>
      </c>
      <c r="C84" s="43" t="s">
        <v>391</v>
      </c>
      <c r="D84" s="127" t="s">
        <v>57</v>
      </c>
      <c r="E84" s="127">
        <v>2</v>
      </c>
      <c r="F84" s="128" t="s">
        <v>65</v>
      </c>
      <c r="G84" s="127">
        <v>2</v>
      </c>
      <c r="H84" s="126"/>
    </row>
    <row r="85" spans="1:8" s="122" customFormat="1" ht="14.1" customHeight="1" x14ac:dyDescent="0.25">
      <c r="A85" s="125">
        <v>57</v>
      </c>
      <c r="B85" s="43" t="s">
        <v>286</v>
      </c>
      <c r="C85" s="43" t="s">
        <v>287</v>
      </c>
      <c r="D85" s="127" t="s">
        <v>57</v>
      </c>
      <c r="E85" s="127">
        <v>2</v>
      </c>
      <c r="F85" s="128" t="s">
        <v>65</v>
      </c>
      <c r="G85" s="127">
        <v>2</v>
      </c>
      <c r="H85" s="126"/>
    </row>
    <row r="86" spans="1:8" s="120" customFormat="1" ht="14.1" customHeight="1" x14ac:dyDescent="0.3">
      <c r="A86" s="182" t="s">
        <v>264</v>
      </c>
      <c r="B86" s="183"/>
      <c r="C86" s="183"/>
      <c r="D86" s="183"/>
      <c r="E86" s="183"/>
      <c r="F86" s="183"/>
      <c r="G86" s="183"/>
      <c r="H86" s="184"/>
    </row>
    <row r="87" spans="1:8" s="120" customFormat="1" ht="14.1" customHeight="1" x14ac:dyDescent="0.25">
      <c r="A87" s="33">
        <v>1</v>
      </c>
      <c r="B87" s="34" t="s">
        <v>52</v>
      </c>
      <c r="C87" s="35"/>
      <c r="D87" s="33" t="s">
        <v>53</v>
      </c>
      <c r="E87" s="122"/>
      <c r="F87" s="32"/>
      <c r="G87" s="32"/>
      <c r="H87" s="118"/>
    </row>
    <row r="88" spans="1:8" s="120" customFormat="1" ht="14.1" customHeight="1" x14ac:dyDescent="0.25">
      <c r="A88" s="36" t="s">
        <v>54</v>
      </c>
      <c r="B88" s="37" t="s">
        <v>347</v>
      </c>
      <c r="C88" s="139" t="s">
        <v>348</v>
      </c>
      <c r="D88" s="33" t="s">
        <v>53</v>
      </c>
      <c r="E88" s="38">
        <v>1</v>
      </c>
      <c r="F88" s="38" t="s">
        <v>65</v>
      </c>
      <c r="G88" s="38">
        <v>1</v>
      </c>
      <c r="H88" s="23"/>
    </row>
    <row r="89" spans="1:8" s="120" customFormat="1" ht="14.1" customHeight="1" x14ac:dyDescent="0.25">
      <c r="A89" s="36" t="s">
        <v>55</v>
      </c>
      <c r="B89" s="40" t="s">
        <v>349</v>
      </c>
      <c r="C89" s="139" t="s">
        <v>350</v>
      </c>
      <c r="D89" s="33" t="s">
        <v>53</v>
      </c>
      <c r="E89" s="39">
        <v>1</v>
      </c>
      <c r="F89" s="39" t="s">
        <v>65</v>
      </c>
      <c r="G89" s="39">
        <v>1</v>
      </c>
      <c r="H89" s="23"/>
    </row>
    <row r="90" spans="1:8" s="120" customFormat="1" ht="14.1" customHeight="1" x14ac:dyDescent="0.25">
      <c r="A90" s="36" t="s">
        <v>56</v>
      </c>
      <c r="B90" s="41" t="s">
        <v>351</v>
      </c>
      <c r="C90" s="140" t="s">
        <v>352</v>
      </c>
      <c r="D90" s="39" t="s">
        <v>57</v>
      </c>
      <c r="E90" s="39">
        <v>1</v>
      </c>
      <c r="F90" s="39" t="s">
        <v>65</v>
      </c>
      <c r="G90" s="39">
        <v>1</v>
      </c>
      <c r="H90" s="23"/>
    </row>
    <row r="91" spans="1:8" s="120" customFormat="1" ht="14.1" customHeight="1" x14ac:dyDescent="0.25">
      <c r="A91" s="36" t="s">
        <v>58</v>
      </c>
      <c r="B91" s="42" t="s">
        <v>59</v>
      </c>
      <c r="C91" s="42" t="s">
        <v>353</v>
      </c>
      <c r="D91" s="39" t="s">
        <v>53</v>
      </c>
      <c r="E91" s="39">
        <v>1</v>
      </c>
      <c r="F91" s="39" t="s">
        <v>65</v>
      </c>
      <c r="G91" s="39">
        <v>1</v>
      </c>
      <c r="H91" s="23"/>
    </row>
    <row r="92" spans="1:8" s="120" customFormat="1" ht="14.1" customHeight="1" x14ac:dyDescent="0.25">
      <c r="A92" s="39">
        <v>2</v>
      </c>
      <c r="B92" s="46" t="s">
        <v>60</v>
      </c>
      <c r="C92" s="107" t="s">
        <v>354</v>
      </c>
      <c r="D92" s="39" t="s">
        <v>61</v>
      </c>
      <c r="E92" s="39">
        <v>1</v>
      </c>
      <c r="F92" s="39" t="s">
        <v>65</v>
      </c>
      <c r="G92" s="39">
        <v>1</v>
      </c>
      <c r="H92" s="23"/>
    </row>
    <row r="93" spans="1:8" s="120" customFormat="1" ht="14.1" customHeight="1" x14ac:dyDescent="0.25">
      <c r="A93" s="39">
        <v>3</v>
      </c>
      <c r="B93" s="47" t="s">
        <v>62</v>
      </c>
      <c r="C93" s="140" t="s">
        <v>355</v>
      </c>
      <c r="D93" s="39" t="s">
        <v>53</v>
      </c>
      <c r="E93" s="39">
        <v>1</v>
      </c>
      <c r="F93" s="39" t="s">
        <v>65</v>
      </c>
      <c r="G93" s="48">
        <v>1</v>
      </c>
      <c r="H93" s="23"/>
    </row>
    <row r="94" spans="1:8" s="120" customFormat="1" ht="14.1" customHeight="1" x14ac:dyDescent="0.25">
      <c r="A94" s="39">
        <v>4</v>
      </c>
      <c r="B94" s="42" t="s">
        <v>59</v>
      </c>
      <c r="C94" s="42" t="s">
        <v>356</v>
      </c>
      <c r="D94" s="39" t="s">
        <v>57</v>
      </c>
      <c r="E94" s="39">
        <v>1</v>
      </c>
      <c r="F94" s="39" t="s">
        <v>65</v>
      </c>
      <c r="G94" s="48">
        <v>1</v>
      </c>
      <c r="H94" s="23"/>
    </row>
    <row r="95" spans="1:8" s="120" customFormat="1" ht="14.1" customHeight="1" x14ac:dyDescent="0.25">
      <c r="A95" s="39">
        <v>5</v>
      </c>
      <c r="B95" s="42" t="s">
        <v>72</v>
      </c>
      <c r="C95" s="141" t="s">
        <v>357</v>
      </c>
      <c r="D95" s="39" t="s">
        <v>74</v>
      </c>
      <c r="E95" s="39">
        <v>1</v>
      </c>
      <c r="F95" s="39" t="s">
        <v>65</v>
      </c>
      <c r="G95" s="48">
        <v>1</v>
      </c>
      <c r="H95" s="23"/>
    </row>
    <row r="96" spans="1:8" s="120" customFormat="1" ht="14.1" customHeight="1" x14ac:dyDescent="0.25">
      <c r="A96" s="39">
        <v>6</v>
      </c>
      <c r="B96" s="130" t="s">
        <v>75</v>
      </c>
      <c r="C96" s="141" t="s">
        <v>358</v>
      </c>
      <c r="D96" s="39" t="s">
        <v>74</v>
      </c>
      <c r="E96" s="39">
        <v>1</v>
      </c>
      <c r="F96" s="39" t="s">
        <v>65</v>
      </c>
      <c r="G96" s="48">
        <v>1</v>
      </c>
      <c r="H96" s="23"/>
    </row>
    <row r="97" spans="1:8" s="120" customFormat="1" ht="14.1" customHeight="1" x14ac:dyDescent="0.25">
      <c r="A97" s="39">
        <v>7</v>
      </c>
      <c r="B97" s="130" t="s">
        <v>76</v>
      </c>
      <c r="C97" s="134" t="s">
        <v>359</v>
      </c>
      <c r="D97" s="39" t="s">
        <v>74</v>
      </c>
      <c r="E97" s="39">
        <v>1</v>
      </c>
      <c r="F97" s="39" t="s">
        <v>65</v>
      </c>
      <c r="G97" s="48">
        <v>1</v>
      </c>
      <c r="H97" s="23"/>
    </row>
    <row r="98" spans="1:8" s="120" customFormat="1" ht="14.1" customHeight="1" x14ac:dyDescent="0.25">
      <c r="A98" s="39">
        <v>8</v>
      </c>
      <c r="B98" s="130" t="s">
        <v>77</v>
      </c>
      <c r="C98" s="130" t="s">
        <v>360</v>
      </c>
      <c r="D98" s="39" t="s">
        <v>74</v>
      </c>
      <c r="E98" s="39">
        <v>1</v>
      </c>
      <c r="F98" s="39" t="s">
        <v>65</v>
      </c>
      <c r="G98" s="48">
        <v>1</v>
      </c>
      <c r="H98" s="23"/>
    </row>
    <row r="99" spans="1:8" s="120" customFormat="1" ht="14.1" customHeight="1" x14ac:dyDescent="0.25">
      <c r="A99" s="39">
        <v>9</v>
      </c>
      <c r="B99" s="130" t="s">
        <v>78</v>
      </c>
      <c r="C99" s="57" t="s">
        <v>361</v>
      </c>
      <c r="D99" s="39" t="s">
        <v>74</v>
      </c>
      <c r="E99" s="39">
        <v>1</v>
      </c>
      <c r="F99" s="39" t="s">
        <v>65</v>
      </c>
      <c r="G99" s="48">
        <v>1</v>
      </c>
      <c r="H99" s="23"/>
    </row>
    <row r="100" spans="1:8" s="120" customFormat="1" ht="14.1" customHeight="1" x14ac:dyDescent="0.25">
      <c r="A100" s="39">
        <v>10</v>
      </c>
      <c r="B100" s="130" t="s">
        <v>79</v>
      </c>
      <c r="C100" s="130" t="s">
        <v>362</v>
      </c>
      <c r="D100" s="39" t="s">
        <v>74</v>
      </c>
      <c r="E100" s="39">
        <v>1</v>
      </c>
      <c r="F100" s="39" t="s">
        <v>65</v>
      </c>
      <c r="G100" s="48">
        <v>1</v>
      </c>
      <c r="H100" s="23"/>
    </row>
    <row r="101" spans="1:8" s="120" customFormat="1" ht="14.1" customHeight="1" x14ac:dyDescent="0.25">
      <c r="A101" s="39">
        <v>11</v>
      </c>
      <c r="B101" s="130" t="s">
        <v>80</v>
      </c>
      <c r="C101" s="130" t="s">
        <v>363</v>
      </c>
      <c r="D101" s="39" t="s">
        <v>74</v>
      </c>
      <c r="E101" s="39">
        <v>1</v>
      </c>
      <c r="F101" s="39" t="s">
        <v>65</v>
      </c>
      <c r="G101" s="48">
        <v>1</v>
      </c>
      <c r="H101" s="23"/>
    </row>
    <row r="102" spans="1:8" s="120" customFormat="1" ht="14.1" customHeight="1" x14ac:dyDescent="0.25">
      <c r="A102" s="39">
        <v>12</v>
      </c>
      <c r="B102" s="130" t="s">
        <v>81</v>
      </c>
      <c r="C102" s="64" t="s">
        <v>364</v>
      </c>
      <c r="D102" s="39" t="s">
        <v>74</v>
      </c>
      <c r="E102" s="39">
        <v>1</v>
      </c>
      <c r="F102" s="39" t="s">
        <v>65</v>
      </c>
      <c r="G102" s="48">
        <v>1</v>
      </c>
      <c r="H102" s="23"/>
    </row>
    <row r="103" spans="1:8" s="120" customFormat="1" ht="14.1" customHeight="1" x14ac:dyDescent="0.25">
      <c r="A103" s="39">
        <v>13</v>
      </c>
      <c r="B103" s="46" t="s">
        <v>63</v>
      </c>
      <c r="C103" s="142" t="s">
        <v>365</v>
      </c>
      <c r="D103" s="39" t="s">
        <v>61</v>
      </c>
      <c r="E103" s="39">
        <v>2</v>
      </c>
      <c r="F103" s="39" t="s">
        <v>65</v>
      </c>
      <c r="G103" s="39">
        <v>2</v>
      </c>
      <c r="H103" s="23"/>
    </row>
    <row r="104" spans="1:8" s="120" customFormat="1" ht="14.1" customHeight="1" x14ac:dyDescent="0.25">
      <c r="A104" s="39">
        <v>14</v>
      </c>
      <c r="B104" s="46" t="s">
        <v>64</v>
      </c>
      <c r="C104" s="142" t="s">
        <v>366</v>
      </c>
      <c r="D104" s="39" t="s">
        <v>57</v>
      </c>
      <c r="E104" s="39">
        <v>2</v>
      </c>
      <c r="F104" s="39" t="s">
        <v>65</v>
      </c>
      <c r="G104" s="39">
        <v>2</v>
      </c>
      <c r="H104" s="23"/>
    </row>
    <row r="105" spans="1:8" s="120" customFormat="1" ht="14.1" customHeight="1" x14ac:dyDescent="0.25">
      <c r="A105" s="39">
        <v>15</v>
      </c>
      <c r="B105" s="46" t="s">
        <v>66</v>
      </c>
      <c r="C105" s="130" t="s">
        <v>367</v>
      </c>
      <c r="D105" s="39" t="s">
        <v>61</v>
      </c>
      <c r="E105" s="39">
        <v>1</v>
      </c>
      <c r="F105" s="39" t="s">
        <v>65</v>
      </c>
      <c r="G105" s="39">
        <v>1</v>
      </c>
      <c r="H105" s="23"/>
    </row>
    <row r="106" spans="1:8" s="120" customFormat="1" ht="14.1" customHeight="1" x14ac:dyDescent="0.25">
      <c r="A106" s="39">
        <v>16</v>
      </c>
      <c r="B106" s="46" t="s">
        <v>67</v>
      </c>
      <c r="C106" s="130" t="s">
        <v>368</v>
      </c>
      <c r="D106" s="39" t="s">
        <v>61</v>
      </c>
      <c r="E106" s="39">
        <v>1</v>
      </c>
      <c r="F106" s="39" t="s">
        <v>65</v>
      </c>
      <c r="G106" s="39">
        <v>1</v>
      </c>
      <c r="H106" s="23"/>
    </row>
    <row r="107" spans="1:8" s="120" customFormat="1" ht="14.1" customHeight="1" x14ac:dyDescent="0.25">
      <c r="A107" s="39">
        <v>17</v>
      </c>
      <c r="B107" s="46" t="s">
        <v>68</v>
      </c>
      <c r="C107" s="130" t="s">
        <v>369</v>
      </c>
      <c r="D107" s="39" t="s">
        <v>70</v>
      </c>
      <c r="E107" s="39">
        <v>1</v>
      </c>
      <c r="F107" s="39" t="s">
        <v>65</v>
      </c>
      <c r="G107" s="39">
        <v>1</v>
      </c>
      <c r="H107" s="23"/>
    </row>
    <row r="108" spans="1:8" s="120" customFormat="1" ht="14.1" customHeight="1" x14ac:dyDescent="0.25">
      <c r="A108" s="39">
        <v>18</v>
      </c>
      <c r="B108" s="46" t="s">
        <v>71</v>
      </c>
      <c r="C108" s="57" t="s">
        <v>69</v>
      </c>
      <c r="D108" s="39" t="s">
        <v>70</v>
      </c>
      <c r="E108" s="39">
        <v>2</v>
      </c>
      <c r="F108" s="39" t="s">
        <v>65</v>
      </c>
      <c r="G108" s="39">
        <v>2</v>
      </c>
      <c r="H108" s="23"/>
    </row>
    <row r="109" spans="1:8" s="120" customFormat="1" ht="14.1" customHeight="1" x14ac:dyDescent="0.25">
      <c r="A109" s="55">
        <v>19</v>
      </c>
      <c r="B109" s="59" t="s">
        <v>82</v>
      </c>
      <c r="C109" s="44" t="s">
        <v>83</v>
      </c>
      <c r="D109" s="39" t="s">
        <v>57</v>
      </c>
      <c r="E109" s="39">
        <v>6</v>
      </c>
      <c r="F109" s="39" t="s">
        <v>65</v>
      </c>
      <c r="G109" s="39">
        <v>6</v>
      </c>
      <c r="H109" s="23"/>
    </row>
    <row r="110" spans="1:8" s="120" customFormat="1" ht="14.1" customHeight="1" x14ac:dyDescent="0.25">
      <c r="A110" s="50">
        <v>20</v>
      </c>
      <c r="B110" s="79" t="s">
        <v>370</v>
      </c>
      <c r="C110" s="66" t="s">
        <v>371</v>
      </c>
      <c r="D110" s="65" t="s">
        <v>61</v>
      </c>
      <c r="E110" s="65">
        <v>1</v>
      </c>
      <c r="F110" s="67" t="s">
        <v>65</v>
      </c>
      <c r="G110" s="65">
        <v>1</v>
      </c>
      <c r="H110" s="23"/>
    </row>
    <row r="111" spans="1:8" s="120" customFormat="1" ht="14.1" customHeight="1" x14ac:dyDescent="0.25">
      <c r="A111" s="50">
        <v>21</v>
      </c>
      <c r="B111" s="79" t="s">
        <v>234</v>
      </c>
      <c r="C111" s="66" t="s">
        <v>235</v>
      </c>
      <c r="D111" s="52" t="s">
        <v>57</v>
      </c>
      <c r="E111" s="65">
        <v>1</v>
      </c>
      <c r="F111" s="67" t="s">
        <v>65</v>
      </c>
      <c r="G111" s="65">
        <v>1</v>
      </c>
      <c r="H111" s="23"/>
    </row>
    <row r="112" spans="1:8" s="120" customFormat="1" ht="14.1" customHeight="1" x14ac:dyDescent="0.25">
      <c r="A112" s="50">
        <v>22</v>
      </c>
      <c r="B112" s="79" t="s">
        <v>236</v>
      </c>
      <c r="C112" s="66" t="s">
        <v>237</v>
      </c>
      <c r="D112" s="52" t="s">
        <v>57</v>
      </c>
      <c r="E112" s="65">
        <v>1</v>
      </c>
      <c r="F112" s="67" t="s">
        <v>65</v>
      </c>
      <c r="G112" s="65">
        <v>1</v>
      </c>
      <c r="H112" s="23"/>
    </row>
    <row r="113" spans="1:8" s="120" customFormat="1" ht="14.1" customHeight="1" x14ac:dyDescent="0.25">
      <c r="A113" s="50">
        <v>23</v>
      </c>
      <c r="B113" s="79" t="s">
        <v>243</v>
      </c>
      <c r="C113" s="81" t="s">
        <v>244</v>
      </c>
      <c r="D113" s="52" t="s">
        <v>57</v>
      </c>
      <c r="E113" s="65">
        <v>1</v>
      </c>
      <c r="F113" s="67" t="s">
        <v>65</v>
      </c>
      <c r="G113" s="65">
        <v>1</v>
      </c>
      <c r="H113" s="23"/>
    </row>
    <row r="114" spans="1:8" s="120" customFormat="1" ht="14.1" customHeight="1" x14ac:dyDescent="0.25">
      <c r="A114" s="50">
        <v>24</v>
      </c>
      <c r="B114" s="80" t="s">
        <v>221</v>
      </c>
      <c r="C114" s="80" t="s">
        <v>222</v>
      </c>
      <c r="D114" s="52" t="s">
        <v>57</v>
      </c>
      <c r="E114" s="65">
        <v>4</v>
      </c>
      <c r="F114" s="67" t="s">
        <v>65</v>
      </c>
      <c r="G114" s="65">
        <v>4</v>
      </c>
      <c r="H114" s="23"/>
    </row>
    <row r="115" spans="1:8" s="120" customFormat="1" ht="14.1" customHeight="1" x14ac:dyDescent="0.25">
      <c r="A115" s="50">
        <v>25</v>
      </c>
      <c r="B115" s="99" t="s">
        <v>269</v>
      </c>
      <c r="C115" s="100" t="s">
        <v>270</v>
      </c>
      <c r="D115" s="52" t="s">
        <v>57</v>
      </c>
      <c r="E115" s="65">
        <v>1</v>
      </c>
      <c r="F115" s="67" t="s">
        <v>65</v>
      </c>
      <c r="G115" s="65">
        <v>1</v>
      </c>
      <c r="H115" s="23"/>
    </row>
    <row r="116" spans="1:8" s="120" customFormat="1" ht="14.1" customHeight="1" x14ac:dyDescent="0.25">
      <c r="A116" s="50">
        <v>26</v>
      </c>
      <c r="B116" s="84" t="s">
        <v>265</v>
      </c>
      <c r="C116" s="143" t="s">
        <v>372</v>
      </c>
      <c r="D116" s="85" t="s">
        <v>85</v>
      </c>
      <c r="E116" s="85">
        <v>1</v>
      </c>
      <c r="F116" s="85" t="s">
        <v>65</v>
      </c>
      <c r="G116" s="85">
        <v>1</v>
      </c>
      <c r="H116" s="23"/>
    </row>
    <row r="117" spans="1:8" s="120" customFormat="1" ht="14.1" customHeight="1" x14ac:dyDescent="0.25">
      <c r="A117" s="50">
        <v>27</v>
      </c>
      <c r="B117" s="84" t="s">
        <v>266</v>
      </c>
      <c r="C117" s="117" t="s">
        <v>373</v>
      </c>
      <c r="D117" s="85" t="s">
        <v>85</v>
      </c>
      <c r="E117" s="85">
        <v>1</v>
      </c>
      <c r="F117" s="85" t="s">
        <v>65</v>
      </c>
      <c r="G117" s="85">
        <v>1</v>
      </c>
      <c r="H117" s="23"/>
    </row>
    <row r="118" spans="1:8" s="120" customFormat="1" ht="14.1" customHeight="1" x14ac:dyDescent="0.25">
      <c r="A118" s="116">
        <v>28</v>
      </c>
      <c r="B118" s="56" t="s">
        <v>138</v>
      </c>
      <c r="C118" s="57" t="s">
        <v>273</v>
      </c>
      <c r="D118" s="39" t="s">
        <v>139</v>
      </c>
      <c r="E118" s="39">
        <v>1</v>
      </c>
      <c r="F118" s="39" t="s">
        <v>65</v>
      </c>
      <c r="G118" s="39">
        <v>1</v>
      </c>
      <c r="H118" s="23"/>
    </row>
    <row r="119" spans="1:8" s="120" customFormat="1" ht="14.1" customHeight="1" x14ac:dyDescent="0.25">
      <c r="A119" s="116">
        <v>29</v>
      </c>
      <c r="B119" s="46" t="s">
        <v>140</v>
      </c>
      <c r="C119" s="58" t="s">
        <v>141</v>
      </c>
      <c r="D119" s="54" t="s">
        <v>139</v>
      </c>
      <c r="E119" s="54">
        <v>1</v>
      </c>
      <c r="F119" s="54" t="s">
        <v>142</v>
      </c>
      <c r="G119" s="54">
        <v>1</v>
      </c>
      <c r="H119" s="23"/>
    </row>
    <row r="120" spans="1:8" s="120" customFormat="1" ht="14.1" customHeight="1" x14ac:dyDescent="0.3">
      <c r="A120" s="182" t="s">
        <v>267</v>
      </c>
      <c r="B120" s="183"/>
      <c r="C120" s="183"/>
      <c r="D120" s="183"/>
      <c r="E120" s="183"/>
      <c r="F120" s="183"/>
      <c r="G120" s="183"/>
      <c r="H120" s="184"/>
    </row>
    <row r="121" spans="1:8" s="120" customFormat="1" ht="14.1" customHeight="1" x14ac:dyDescent="0.25">
      <c r="A121" s="50">
        <v>1</v>
      </c>
      <c r="B121" s="87" t="s">
        <v>258</v>
      </c>
      <c r="C121" s="117" t="s">
        <v>280</v>
      </c>
      <c r="D121" s="85" t="s">
        <v>85</v>
      </c>
      <c r="E121" s="85">
        <v>1</v>
      </c>
      <c r="F121" s="85" t="s">
        <v>65</v>
      </c>
      <c r="G121" s="86">
        <v>8</v>
      </c>
      <c r="H121" s="23"/>
    </row>
    <row r="122" spans="1:8" s="120" customFormat="1" ht="14.1" customHeight="1" x14ac:dyDescent="0.25">
      <c r="A122" s="50">
        <v>2</v>
      </c>
      <c r="B122" s="87" t="s">
        <v>259</v>
      </c>
      <c r="C122" s="117" t="s">
        <v>281</v>
      </c>
      <c r="D122" s="85" t="s">
        <v>85</v>
      </c>
      <c r="E122" s="85">
        <v>1</v>
      </c>
      <c r="F122" s="85" t="s">
        <v>65</v>
      </c>
      <c r="G122" s="86">
        <v>8</v>
      </c>
      <c r="H122" s="23"/>
    </row>
    <row r="123" spans="1:8" ht="23.25" customHeight="1" x14ac:dyDescent="0.25">
      <c r="A123" s="146" t="s">
        <v>262</v>
      </c>
      <c r="B123" s="162"/>
      <c r="C123" s="162"/>
      <c r="D123" s="162"/>
      <c r="E123" s="162"/>
      <c r="F123" s="162"/>
      <c r="G123" s="162"/>
      <c r="H123" s="162"/>
    </row>
    <row r="124" spans="1:8" ht="15.75" customHeight="1" x14ac:dyDescent="0.25">
      <c r="A124" s="163" t="s">
        <v>9</v>
      </c>
      <c r="B124" s="164"/>
      <c r="C124" s="164"/>
      <c r="D124" s="164"/>
      <c r="E124" s="164"/>
      <c r="F124" s="164"/>
      <c r="G124" s="164"/>
      <c r="H124" s="165"/>
    </row>
    <row r="125" spans="1:8" ht="15" customHeight="1" x14ac:dyDescent="0.25">
      <c r="A125" s="148" t="s">
        <v>143</v>
      </c>
      <c r="B125" s="149"/>
      <c r="C125" s="149"/>
      <c r="D125" s="149"/>
      <c r="E125" s="149"/>
      <c r="F125" s="149"/>
      <c r="G125" s="149"/>
      <c r="H125" s="150"/>
    </row>
    <row r="126" spans="1:8" ht="15" customHeight="1" x14ac:dyDescent="0.25">
      <c r="A126" s="157" t="s">
        <v>144</v>
      </c>
      <c r="B126" s="150"/>
      <c r="C126" s="150"/>
      <c r="D126" s="150"/>
      <c r="E126" s="150"/>
      <c r="F126" s="150"/>
      <c r="G126" s="150"/>
      <c r="H126" s="150"/>
    </row>
    <row r="127" spans="1:8" ht="15" customHeight="1" x14ac:dyDescent="0.25">
      <c r="A127" s="148" t="s">
        <v>8</v>
      </c>
      <c r="B127" s="149"/>
      <c r="C127" s="149"/>
      <c r="D127" s="149"/>
      <c r="E127" s="149"/>
      <c r="F127" s="149"/>
      <c r="G127" s="149"/>
      <c r="H127" s="150"/>
    </row>
    <row r="128" spans="1:8" ht="15" customHeight="1" x14ac:dyDescent="0.25">
      <c r="A128" s="157" t="s">
        <v>145</v>
      </c>
      <c r="B128" s="150"/>
      <c r="C128" s="150"/>
      <c r="D128" s="150"/>
      <c r="E128" s="150"/>
      <c r="F128" s="150"/>
      <c r="G128" s="150"/>
      <c r="H128" s="150"/>
    </row>
    <row r="129" spans="1:8" ht="15" customHeight="1" x14ac:dyDescent="0.25">
      <c r="A129" s="148" t="s">
        <v>39</v>
      </c>
      <c r="B129" s="149"/>
      <c r="C129" s="149"/>
      <c r="D129" s="149"/>
      <c r="E129" s="149"/>
      <c r="F129" s="149"/>
      <c r="G129" s="149"/>
      <c r="H129" s="150"/>
    </row>
    <row r="130" spans="1:8" ht="15" customHeight="1" x14ac:dyDescent="0.25">
      <c r="A130" s="148" t="s">
        <v>146</v>
      </c>
      <c r="B130" s="149"/>
      <c r="C130" s="149"/>
      <c r="D130" s="149"/>
      <c r="E130" s="149"/>
      <c r="F130" s="149"/>
      <c r="G130" s="149"/>
      <c r="H130" s="150"/>
    </row>
    <row r="131" spans="1:8" ht="15" customHeight="1" x14ac:dyDescent="0.25">
      <c r="A131" s="148" t="s">
        <v>50</v>
      </c>
      <c r="B131" s="149"/>
      <c r="C131" s="149"/>
      <c r="D131" s="149"/>
      <c r="E131" s="149"/>
      <c r="F131" s="149"/>
      <c r="G131" s="149"/>
      <c r="H131" s="150"/>
    </row>
    <row r="132" spans="1:8" ht="15.75" customHeight="1" x14ac:dyDescent="0.25">
      <c r="A132" s="148" t="s">
        <v>147</v>
      </c>
      <c r="B132" s="150"/>
      <c r="C132" s="150"/>
      <c r="D132" s="150"/>
      <c r="E132" s="150"/>
      <c r="F132" s="150"/>
      <c r="G132" s="150"/>
      <c r="H132" s="150"/>
    </row>
    <row r="133" spans="1:8" ht="60" x14ac:dyDescent="0.25">
      <c r="A133" s="3" t="s">
        <v>6</v>
      </c>
      <c r="B133" s="3" t="s">
        <v>5</v>
      </c>
      <c r="C133" s="4" t="s">
        <v>4</v>
      </c>
      <c r="D133" s="3" t="s">
        <v>3</v>
      </c>
      <c r="E133" s="6" t="s">
        <v>2</v>
      </c>
      <c r="F133" s="6" t="s">
        <v>1</v>
      </c>
      <c r="G133" s="6" t="s">
        <v>0</v>
      </c>
      <c r="H133" s="3" t="s">
        <v>11</v>
      </c>
    </row>
    <row r="134" spans="1:8" ht="14.1" customHeight="1" x14ac:dyDescent="0.25">
      <c r="A134" s="48">
        <v>1</v>
      </c>
      <c r="B134" s="129" t="s">
        <v>374</v>
      </c>
      <c r="C134" s="144" t="s">
        <v>375</v>
      </c>
      <c r="D134" s="48" t="s">
        <v>85</v>
      </c>
      <c r="E134" s="48">
        <v>1</v>
      </c>
      <c r="F134" s="48" t="s">
        <v>65</v>
      </c>
      <c r="G134" s="48">
        <v>1</v>
      </c>
      <c r="H134" s="113"/>
    </row>
    <row r="135" spans="1:8" ht="14.1" customHeight="1" x14ac:dyDescent="0.25">
      <c r="A135" s="48">
        <v>2</v>
      </c>
      <c r="B135" s="46" t="s">
        <v>86</v>
      </c>
      <c r="C135" s="117" t="s">
        <v>373</v>
      </c>
      <c r="D135" s="48" t="s">
        <v>85</v>
      </c>
      <c r="E135" s="48">
        <v>1</v>
      </c>
      <c r="F135" s="48" t="s">
        <v>65</v>
      </c>
      <c r="G135" s="48">
        <v>5</v>
      </c>
      <c r="H135" s="113"/>
    </row>
    <row r="136" spans="1:8" ht="14.1" customHeight="1" x14ac:dyDescent="0.25">
      <c r="A136" s="98">
        <v>3</v>
      </c>
      <c r="B136" s="114" t="s">
        <v>138</v>
      </c>
      <c r="C136" s="57" t="s">
        <v>273</v>
      </c>
      <c r="D136" s="54" t="s">
        <v>139</v>
      </c>
      <c r="E136" s="98">
        <v>1</v>
      </c>
      <c r="F136" s="98" t="s">
        <v>65</v>
      </c>
      <c r="G136" s="98">
        <v>1</v>
      </c>
      <c r="H136" s="115"/>
    </row>
    <row r="137" spans="1:8" ht="23.25" customHeight="1" x14ac:dyDescent="0.25">
      <c r="A137" s="151" t="s">
        <v>263</v>
      </c>
      <c r="B137" s="152"/>
      <c r="C137" s="152"/>
      <c r="D137" s="152"/>
      <c r="E137" s="152"/>
      <c r="F137" s="152"/>
      <c r="G137" s="152"/>
      <c r="H137" s="153"/>
    </row>
    <row r="138" spans="1:8" ht="15.75" customHeight="1" x14ac:dyDescent="0.25">
      <c r="A138" s="154" t="s">
        <v>9</v>
      </c>
      <c r="B138" s="155"/>
      <c r="C138" s="155"/>
      <c r="D138" s="155"/>
      <c r="E138" s="155"/>
      <c r="F138" s="155"/>
      <c r="G138" s="155"/>
      <c r="H138" s="156"/>
    </row>
    <row r="139" spans="1:8" ht="15" customHeight="1" x14ac:dyDescent="0.25">
      <c r="A139" s="148" t="s">
        <v>143</v>
      </c>
      <c r="B139" s="149"/>
      <c r="C139" s="149"/>
      <c r="D139" s="149"/>
      <c r="E139" s="149"/>
      <c r="F139" s="149"/>
      <c r="G139" s="149"/>
      <c r="H139" s="150"/>
    </row>
    <row r="140" spans="1:8" ht="15" customHeight="1" x14ac:dyDescent="0.25">
      <c r="A140" s="157" t="s">
        <v>144</v>
      </c>
      <c r="B140" s="150"/>
      <c r="C140" s="150"/>
      <c r="D140" s="150"/>
      <c r="E140" s="150"/>
      <c r="F140" s="150"/>
      <c r="G140" s="150"/>
      <c r="H140" s="150"/>
    </row>
    <row r="141" spans="1:8" ht="15" customHeight="1" x14ac:dyDescent="0.25">
      <c r="A141" s="148" t="s">
        <v>8</v>
      </c>
      <c r="B141" s="149"/>
      <c r="C141" s="149"/>
      <c r="D141" s="149"/>
      <c r="E141" s="149"/>
      <c r="F141" s="149"/>
      <c r="G141" s="149"/>
      <c r="H141" s="150"/>
    </row>
    <row r="142" spans="1:8" ht="15" customHeight="1" x14ac:dyDescent="0.25">
      <c r="A142" s="157" t="s">
        <v>51</v>
      </c>
      <c r="B142" s="150"/>
      <c r="C142" s="150"/>
      <c r="D142" s="150"/>
      <c r="E142" s="150"/>
      <c r="F142" s="150"/>
      <c r="G142" s="150"/>
      <c r="H142" s="150"/>
    </row>
    <row r="143" spans="1:8" ht="15" customHeight="1" x14ac:dyDescent="0.25">
      <c r="A143" s="148" t="s">
        <v>39</v>
      </c>
      <c r="B143" s="149"/>
      <c r="C143" s="149"/>
      <c r="D143" s="149"/>
      <c r="E143" s="149"/>
      <c r="F143" s="149"/>
      <c r="G143" s="149"/>
      <c r="H143" s="150"/>
    </row>
    <row r="144" spans="1:8" ht="15" customHeight="1" x14ac:dyDescent="0.25">
      <c r="A144" s="148" t="s">
        <v>146</v>
      </c>
      <c r="B144" s="149"/>
      <c r="C144" s="149"/>
      <c r="D144" s="149"/>
      <c r="E144" s="149"/>
      <c r="F144" s="149"/>
      <c r="G144" s="149"/>
      <c r="H144" s="150"/>
    </row>
    <row r="145" spans="1:8" ht="15" customHeight="1" x14ac:dyDescent="0.25">
      <c r="A145" s="148" t="s">
        <v>50</v>
      </c>
      <c r="B145" s="149"/>
      <c r="C145" s="149"/>
      <c r="D145" s="149"/>
      <c r="E145" s="149"/>
      <c r="F145" s="149"/>
      <c r="G145" s="149"/>
      <c r="H145" s="150"/>
    </row>
    <row r="146" spans="1:8" ht="15.75" customHeight="1" x14ac:dyDescent="0.25">
      <c r="A146" s="148" t="s">
        <v>147</v>
      </c>
      <c r="B146" s="150"/>
      <c r="C146" s="150"/>
      <c r="D146" s="150"/>
      <c r="E146" s="150"/>
      <c r="F146" s="150"/>
      <c r="G146" s="150"/>
      <c r="H146" s="150"/>
    </row>
    <row r="147" spans="1:8" ht="85.5" x14ac:dyDescent="0.25">
      <c r="A147" s="90" t="s">
        <v>6</v>
      </c>
      <c r="B147" s="90" t="s">
        <v>5</v>
      </c>
      <c r="C147" s="91" t="s">
        <v>4</v>
      </c>
      <c r="D147" s="92" t="s">
        <v>3</v>
      </c>
      <c r="E147" s="92" t="s">
        <v>2</v>
      </c>
      <c r="F147" s="92" t="s">
        <v>1</v>
      </c>
      <c r="G147" s="92" t="s">
        <v>0</v>
      </c>
      <c r="H147" s="90" t="s">
        <v>11</v>
      </c>
    </row>
    <row r="148" spans="1:8" ht="14.1" customHeight="1" x14ac:dyDescent="0.25">
      <c r="A148" s="39">
        <v>1</v>
      </c>
      <c r="B148" s="47" t="s">
        <v>62</v>
      </c>
      <c r="C148" s="64" t="s">
        <v>376</v>
      </c>
      <c r="D148" s="39" t="s">
        <v>53</v>
      </c>
      <c r="E148" s="39">
        <v>1</v>
      </c>
      <c r="F148" s="39" t="s">
        <v>65</v>
      </c>
      <c r="G148" s="88">
        <v>4</v>
      </c>
      <c r="H148" s="23"/>
    </row>
    <row r="149" spans="1:8" ht="14.1" customHeight="1" x14ac:dyDescent="0.25">
      <c r="A149" s="39">
        <v>2</v>
      </c>
      <c r="B149" s="42" t="s">
        <v>148</v>
      </c>
      <c r="C149" s="80" t="s">
        <v>377</v>
      </c>
      <c r="D149" s="39" t="s">
        <v>61</v>
      </c>
      <c r="E149" s="39">
        <v>1</v>
      </c>
      <c r="F149" s="39" t="s">
        <v>65</v>
      </c>
      <c r="G149" s="88">
        <v>4</v>
      </c>
      <c r="H149" s="23"/>
    </row>
    <row r="150" spans="1:8" ht="14.1" customHeight="1" x14ac:dyDescent="0.25">
      <c r="A150" s="39">
        <v>3</v>
      </c>
      <c r="B150" s="46" t="s">
        <v>71</v>
      </c>
      <c r="C150" s="57" t="s">
        <v>69</v>
      </c>
      <c r="D150" s="39" t="s">
        <v>70</v>
      </c>
      <c r="E150" s="39">
        <v>1</v>
      </c>
      <c r="F150" s="39" t="s">
        <v>65</v>
      </c>
      <c r="G150" s="89">
        <v>1</v>
      </c>
      <c r="H150" s="23"/>
    </row>
    <row r="151" spans="1:8" ht="14.1" customHeight="1" x14ac:dyDescent="0.25">
      <c r="A151" s="39">
        <v>4</v>
      </c>
      <c r="B151" s="46" t="s">
        <v>84</v>
      </c>
      <c r="C151" s="64" t="s">
        <v>378</v>
      </c>
      <c r="D151" s="39" t="s">
        <v>85</v>
      </c>
      <c r="E151" s="39">
        <v>1</v>
      </c>
      <c r="F151" s="39" t="s">
        <v>65</v>
      </c>
      <c r="G151" s="88">
        <v>5</v>
      </c>
      <c r="H151" s="23"/>
    </row>
    <row r="152" spans="1:8" ht="14.1" customHeight="1" x14ac:dyDescent="0.25">
      <c r="A152" s="39">
        <v>5</v>
      </c>
      <c r="B152" s="46" t="s">
        <v>66</v>
      </c>
      <c r="C152" s="64" t="s">
        <v>379</v>
      </c>
      <c r="D152" s="39" t="s">
        <v>61</v>
      </c>
      <c r="E152" s="39">
        <v>1</v>
      </c>
      <c r="F152" s="39" t="s">
        <v>65</v>
      </c>
      <c r="G152" s="89">
        <v>1</v>
      </c>
      <c r="H152" s="23"/>
    </row>
    <row r="153" spans="1:8" ht="14.1" customHeight="1" x14ac:dyDescent="0.25">
      <c r="A153" s="39">
        <v>6</v>
      </c>
      <c r="B153" s="46" t="s">
        <v>86</v>
      </c>
      <c r="C153" s="117" t="s">
        <v>373</v>
      </c>
      <c r="D153" s="39" t="s">
        <v>85</v>
      </c>
      <c r="E153" s="39">
        <v>1</v>
      </c>
      <c r="F153" s="39" t="s">
        <v>65</v>
      </c>
      <c r="G153" s="88">
        <v>10</v>
      </c>
      <c r="H153" s="23"/>
    </row>
    <row r="154" spans="1:8" ht="14.1" customHeight="1" x14ac:dyDescent="0.25">
      <c r="A154" s="39">
        <v>7</v>
      </c>
      <c r="B154" s="47" t="s">
        <v>64</v>
      </c>
      <c r="C154" s="64" t="s">
        <v>149</v>
      </c>
      <c r="D154" s="39" t="s">
        <v>57</v>
      </c>
      <c r="E154" s="39">
        <v>1</v>
      </c>
      <c r="F154" s="39" t="s">
        <v>65</v>
      </c>
      <c r="G154" s="88">
        <v>3</v>
      </c>
      <c r="H154" s="23"/>
    </row>
    <row r="155" spans="1:8" ht="14.1" customHeight="1" x14ac:dyDescent="0.25">
      <c r="A155" s="39">
        <v>8</v>
      </c>
      <c r="B155" s="42" t="s">
        <v>150</v>
      </c>
      <c r="C155" s="130" t="s">
        <v>380</v>
      </c>
      <c r="D155" s="39" t="s">
        <v>57</v>
      </c>
      <c r="E155" s="39">
        <v>1</v>
      </c>
      <c r="F155" s="39" t="s">
        <v>65</v>
      </c>
      <c r="G155" s="88">
        <v>5</v>
      </c>
      <c r="H155" s="23"/>
    </row>
    <row r="156" spans="1:8" ht="14.1" customHeight="1" x14ac:dyDescent="0.25">
      <c r="A156" s="39">
        <v>9</v>
      </c>
      <c r="B156" s="56" t="s">
        <v>152</v>
      </c>
      <c r="C156" s="45" t="s">
        <v>381</v>
      </c>
      <c r="D156" s="39" t="s">
        <v>153</v>
      </c>
      <c r="E156" s="39">
        <v>4</v>
      </c>
      <c r="F156" s="39" t="s">
        <v>65</v>
      </c>
      <c r="G156" s="88">
        <v>10</v>
      </c>
      <c r="H156" s="23"/>
    </row>
    <row r="157" spans="1:8" ht="14.1" customHeight="1" x14ac:dyDescent="0.25">
      <c r="A157" s="39">
        <v>10</v>
      </c>
      <c r="B157" s="56" t="s">
        <v>154</v>
      </c>
      <c r="C157" s="45" t="s">
        <v>382</v>
      </c>
      <c r="D157" s="39" t="s">
        <v>153</v>
      </c>
      <c r="E157" s="48">
        <v>1</v>
      </c>
      <c r="F157" s="39" t="s">
        <v>65</v>
      </c>
      <c r="G157" s="88">
        <v>1</v>
      </c>
      <c r="H157" s="23"/>
    </row>
    <row r="158" spans="1:8" ht="14.1" customHeight="1" x14ac:dyDescent="0.25">
      <c r="A158" s="39">
        <v>11</v>
      </c>
      <c r="B158" s="56" t="s">
        <v>155</v>
      </c>
      <c r="C158" s="45" t="s">
        <v>383</v>
      </c>
      <c r="D158" s="39" t="s">
        <v>153</v>
      </c>
      <c r="E158" s="48">
        <v>1</v>
      </c>
      <c r="F158" s="39" t="s">
        <v>65</v>
      </c>
      <c r="G158" s="88">
        <v>1</v>
      </c>
      <c r="H158" s="23"/>
    </row>
    <row r="159" spans="1:8" ht="14.1" customHeight="1" x14ac:dyDescent="0.25">
      <c r="A159" s="39">
        <v>12</v>
      </c>
      <c r="B159" s="56" t="s">
        <v>138</v>
      </c>
      <c r="C159" s="57" t="s">
        <v>273</v>
      </c>
      <c r="D159" s="39" t="s">
        <v>139</v>
      </c>
      <c r="E159" s="48">
        <v>1</v>
      </c>
      <c r="F159" s="39" t="s">
        <v>65</v>
      </c>
      <c r="G159" s="88">
        <v>1</v>
      </c>
      <c r="H159" s="23"/>
    </row>
    <row r="160" spans="1:8" s="83" customFormat="1" ht="14.1" customHeight="1" x14ac:dyDescent="0.25">
      <c r="A160" s="39">
        <v>13</v>
      </c>
      <c r="B160" s="129" t="s">
        <v>374</v>
      </c>
      <c r="C160" s="144" t="s">
        <v>375</v>
      </c>
      <c r="D160" s="62" t="s">
        <v>57</v>
      </c>
      <c r="E160" s="62">
        <v>1</v>
      </c>
      <c r="F160" s="62" t="s">
        <v>65</v>
      </c>
      <c r="G160" s="88">
        <v>1</v>
      </c>
      <c r="H160" s="23"/>
    </row>
    <row r="161" spans="1:8" s="83" customFormat="1" ht="22.5" customHeight="1" thickBot="1" x14ac:dyDescent="0.3">
      <c r="A161" s="146" t="s">
        <v>256</v>
      </c>
      <c r="B161" s="147"/>
      <c r="C161" s="147"/>
      <c r="D161" s="147"/>
      <c r="E161" s="147"/>
      <c r="F161" s="147"/>
      <c r="G161" s="147"/>
      <c r="H161" s="147"/>
    </row>
    <row r="162" spans="1:8" s="83" customFormat="1" ht="15.6" customHeight="1" x14ac:dyDescent="0.25">
      <c r="A162" s="185" t="s">
        <v>9</v>
      </c>
      <c r="B162" s="186"/>
      <c r="C162" s="186"/>
      <c r="D162" s="186"/>
      <c r="E162" s="186"/>
      <c r="F162" s="186"/>
      <c r="G162" s="186"/>
      <c r="H162" s="187"/>
    </row>
    <row r="163" spans="1:8" s="83" customFormat="1" ht="15.6" customHeight="1" x14ac:dyDescent="0.25">
      <c r="A163" s="148" t="s">
        <v>257</v>
      </c>
      <c r="B163" s="149"/>
      <c r="C163" s="149"/>
      <c r="D163" s="149"/>
      <c r="E163" s="149"/>
      <c r="F163" s="149"/>
      <c r="G163" s="149"/>
      <c r="H163" s="150"/>
    </row>
    <row r="164" spans="1:8" s="83" customFormat="1" ht="15.6" customHeight="1" x14ac:dyDescent="0.25">
      <c r="A164" s="157" t="s">
        <v>144</v>
      </c>
      <c r="B164" s="150"/>
      <c r="C164" s="150"/>
      <c r="D164" s="150"/>
      <c r="E164" s="150"/>
      <c r="F164" s="150"/>
      <c r="G164" s="150"/>
      <c r="H164" s="150"/>
    </row>
    <row r="165" spans="1:8" s="83" customFormat="1" ht="15.6" customHeight="1" x14ac:dyDescent="0.25">
      <c r="A165" s="148" t="s">
        <v>8</v>
      </c>
      <c r="B165" s="149"/>
      <c r="C165" s="149"/>
      <c r="D165" s="149"/>
      <c r="E165" s="149"/>
      <c r="F165" s="149"/>
      <c r="G165" s="149"/>
      <c r="H165" s="150"/>
    </row>
    <row r="166" spans="1:8" s="83" customFormat="1" ht="15.6" customHeight="1" x14ac:dyDescent="0.25">
      <c r="A166" s="157" t="s">
        <v>51</v>
      </c>
      <c r="B166" s="150"/>
      <c r="C166" s="150"/>
      <c r="D166" s="150"/>
      <c r="E166" s="150"/>
      <c r="F166" s="150"/>
      <c r="G166" s="150"/>
      <c r="H166" s="150"/>
    </row>
    <row r="167" spans="1:8" s="83" customFormat="1" ht="15.6" customHeight="1" x14ac:dyDescent="0.25">
      <c r="A167" s="148" t="s">
        <v>39</v>
      </c>
      <c r="B167" s="149"/>
      <c r="C167" s="149"/>
      <c r="D167" s="149"/>
      <c r="E167" s="149"/>
      <c r="F167" s="149"/>
      <c r="G167" s="149"/>
      <c r="H167" s="150"/>
    </row>
    <row r="168" spans="1:8" s="83" customFormat="1" ht="15.6" customHeight="1" x14ac:dyDescent="0.25">
      <c r="A168" s="148" t="s">
        <v>146</v>
      </c>
      <c r="B168" s="149"/>
      <c r="C168" s="149"/>
      <c r="D168" s="149"/>
      <c r="E168" s="149"/>
      <c r="F168" s="149"/>
      <c r="G168" s="149"/>
      <c r="H168" s="150"/>
    </row>
    <row r="169" spans="1:8" s="83" customFormat="1" ht="15.6" customHeight="1" x14ac:dyDescent="0.25">
      <c r="A169" s="148" t="s">
        <v>50</v>
      </c>
      <c r="B169" s="149"/>
      <c r="C169" s="149"/>
      <c r="D169" s="149"/>
      <c r="E169" s="149"/>
      <c r="F169" s="149"/>
      <c r="G169" s="149"/>
      <c r="H169" s="150"/>
    </row>
    <row r="170" spans="1:8" s="83" customFormat="1" ht="15.6" customHeight="1" x14ac:dyDescent="0.25">
      <c r="A170" s="148" t="s">
        <v>147</v>
      </c>
      <c r="B170" s="150"/>
      <c r="C170" s="150"/>
      <c r="D170" s="150"/>
      <c r="E170" s="150"/>
      <c r="F170" s="150"/>
      <c r="G170" s="150"/>
      <c r="H170" s="150"/>
    </row>
    <row r="171" spans="1:8" s="83" customFormat="1" ht="71.25" customHeight="1" x14ac:dyDescent="0.25">
      <c r="A171" s="90" t="s">
        <v>6</v>
      </c>
      <c r="B171" s="90" t="s">
        <v>5</v>
      </c>
      <c r="C171" s="91" t="s">
        <v>4</v>
      </c>
      <c r="D171" s="92" t="s">
        <v>3</v>
      </c>
      <c r="E171" s="92" t="s">
        <v>2</v>
      </c>
      <c r="F171" s="92" t="s">
        <v>1</v>
      </c>
      <c r="G171" s="92" t="s">
        <v>0</v>
      </c>
      <c r="H171" s="90" t="s">
        <v>11</v>
      </c>
    </row>
    <row r="172" spans="1:8" s="83" customFormat="1" ht="14.1" customHeight="1" x14ac:dyDescent="0.25">
      <c r="A172" s="39">
        <v>1</v>
      </c>
      <c r="B172" s="47" t="s">
        <v>62</v>
      </c>
      <c r="C172" s="64" t="s">
        <v>376</v>
      </c>
      <c r="D172" s="39" t="s">
        <v>53</v>
      </c>
      <c r="E172" s="39">
        <v>1</v>
      </c>
      <c r="F172" s="39" t="s">
        <v>65</v>
      </c>
      <c r="G172" s="88">
        <v>1</v>
      </c>
      <c r="H172" s="23"/>
    </row>
    <row r="173" spans="1:8" s="83" customFormat="1" ht="14.1" customHeight="1" x14ac:dyDescent="0.25">
      <c r="A173" s="39">
        <v>2</v>
      </c>
      <c r="B173" s="42" t="s">
        <v>148</v>
      </c>
      <c r="C173" s="80" t="s">
        <v>377</v>
      </c>
      <c r="D173" s="39" t="s">
        <v>61</v>
      </c>
      <c r="E173" s="39">
        <v>1</v>
      </c>
      <c r="F173" s="39" t="s">
        <v>65</v>
      </c>
      <c r="G173" s="88">
        <v>1</v>
      </c>
      <c r="H173" s="23"/>
    </row>
    <row r="174" spans="1:8" s="83" customFormat="1" ht="14.1" customHeight="1" x14ac:dyDescent="0.25">
      <c r="A174" s="39">
        <v>3</v>
      </c>
      <c r="B174" s="46" t="s">
        <v>71</v>
      </c>
      <c r="C174" s="57" t="s">
        <v>69</v>
      </c>
      <c r="D174" s="39" t="s">
        <v>70</v>
      </c>
      <c r="E174" s="39">
        <v>5</v>
      </c>
      <c r="F174" s="39" t="s">
        <v>65</v>
      </c>
      <c r="G174" s="89">
        <v>5</v>
      </c>
      <c r="H174" s="23"/>
    </row>
    <row r="175" spans="1:8" s="83" customFormat="1" ht="14.1" customHeight="1" x14ac:dyDescent="0.25">
      <c r="A175" s="39">
        <v>4</v>
      </c>
      <c r="B175" s="46" t="s">
        <v>84</v>
      </c>
      <c r="C175" s="64" t="s">
        <v>378</v>
      </c>
      <c r="D175" s="39" t="s">
        <v>85</v>
      </c>
      <c r="E175" s="39">
        <v>2</v>
      </c>
      <c r="F175" s="39" t="s">
        <v>65</v>
      </c>
      <c r="G175" s="88">
        <v>2</v>
      </c>
      <c r="H175" s="23"/>
    </row>
    <row r="176" spans="1:8" s="83" customFormat="1" ht="14.1" customHeight="1" x14ac:dyDescent="0.25">
      <c r="A176" s="39">
        <v>5</v>
      </c>
      <c r="B176" s="46" t="s">
        <v>66</v>
      </c>
      <c r="C176" s="64" t="s">
        <v>379</v>
      </c>
      <c r="D176" s="39" t="s">
        <v>61</v>
      </c>
      <c r="E176" s="39">
        <v>1</v>
      </c>
      <c r="F176" s="39" t="s">
        <v>65</v>
      </c>
      <c r="G176" s="89">
        <v>1</v>
      </c>
      <c r="H176" s="23"/>
    </row>
    <row r="177" spans="1:8" s="83" customFormat="1" ht="14.1" customHeight="1" x14ac:dyDescent="0.25">
      <c r="A177" s="39">
        <v>6</v>
      </c>
      <c r="B177" s="46" t="s">
        <v>86</v>
      </c>
      <c r="C177" s="117" t="s">
        <v>373</v>
      </c>
      <c r="D177" s="39" t="s">
        <v>85</v>
      </c>
      <c r="E177" s="39">
        <v>2</v>
      </c>
      <c r="F177" s="39" t="s">
        <v>65</v>
      </c>
      <c r="G177" s="88">
        <v>2</v>
      </c>
      <c r="H177" s="23"/>
    </row>
    <row r="178" spans="1:8" s="83" customFormat="1" ht="14.1" customHeight="1" x14ac:dyDescent="0.25">
      <c r="A178" s="39">
        <v>7</v>
      </c>
      <c r="B178" s="47" t="s">
        <v>64</v>
      </c>
      <c r="C178" s="64" t="s">
        <v>149</v>
      </c>
      <c r="D178" s="39" t="s">
        <v>57</v>
      </c>
      <c r="E178" s="39">
        <v>1</v>
      </c>
      <c r="F178" s="39" t="s">
        <v>65</v>
      </c>
      <c r="G178" s="88">
        <v>1</v>
      </c>
      <c r="H178" s="23"/>
    </row>
    <row r="179" spans="1:8" s="83" customFormat="1" ht="14.1" customHeight="1" x14ac:dyDescent="0.25">
      <c r="A179" s="39">
        <v>9</v>
      </c>
      <c r="B179" s="56" t="s">
        <v>152</v>
      </c>
      <c r="C179" s="45" t="s">
        <v>381</v>
      </c>
      <c r="D179" s="39" t="s">
        <v>153</v>
      </c>
      <c r="E179" s="39">
        <v>4</v>
      </c>
      <c r="F179" s="39" t="s">
        <v>65</v>
      </c>
      <c r="G179" s="88">
        <v>4</v>
      </c>
      <c r="H179" s="23"/>
    </row>
    <row r="180" spans="1:8" s="83" customFormat="1" ht="14.1" customHeight="1" x14ac:dyDescent="0.25">
      <c r="A180" s="39">
        <v>10</v>
      </c>
      <c r="B180" s="56" t="s">
        <v>154</v>
      </c>
      <c r="C180" s="45" t="s">
        <v>382</v>
      </c>
      <c r="D180" s="39" t="s">
        <v>153</v>
      </c>
      <c r="E180" s="48">
        <v>1</v>
      </c>
      <c r="F180" s="39" t="s">
        <v>65</v>
      </c>
      <c r="G180" s="88">
        <v>1</v>
      </c>
      <c r="H180" s="23"/>
    </row>
    <row r="181" spans="1:8" s="83" customFormat="1" ht="14.1" customHeight="1" x14ac:dyDescent="0.25">
      <c r="A181" s="39">
        <v>11</v>
      </c>
      <c r="B181" s="56" t="s">
        <v>155</v>
      </c>
      <c r="C181" s="45" t="s">
        <v>383</v>
      </c>
      <c r="D181" s="39" t="s">
        <v>153</v>
      </c>
      <c r="E181" s="48">
        <v>1</v>
      </c>
      <c r="F181" s="39" t="s">
        <v>65</v>
      </c>
      <c r="G181" s="88">
        <v>1</v>
      </c>
      <c r="H181" s="23"/>
    </row>
    <row r="182" spans="1:8" s="83" customFormat="1" ht="14.1" customHeight="1" x14ac:dyDescent="0.25">
      <c r="A182" s="39">
        <v>12</v>
      </c>
      <c r="B182" s="56" t="s">
        <v>138</v>
      </c>
      <c r="C182" s="57" t="s">
        <v>273</v>
      </c>
      <c r="D182" s="39" t="s">
        <v>139</v>
      </c>
      <c r="E182" s="48">
        <v>1</v>
      </c>
      <c r="F182" s="39" t="s">
        <v>65</v>
      </c>
      <c r="G182" s="88">
        <v>1</v>
      </c>
      <c r="H182" s="23"/>
    </row>
    <row r="183" spans="1:8" ht="14.1" customHeight="1" x14ac:dyDescent="0.25">
      <c r="A183" s="39">
        <v>13</v>
      </c>
      <c r="B183" s="61" t="s">
        <v>384</v>
      </c>
      <c r="C183" s="45" t="s">
        <v>385</v>
      </c>
      <c r="D183" s="62" t="s">
        <v>57</v>
      </c>
      <c r="E183" s="62">
        <v>1</v>
      </c>
      <c r="F183" s="62" t="s">
        <v>65</v>
      </c>
      <c r="G183" s="88">
        <v>1</v>
      </c>
      <c r="H183" s="23"/>
    </row>
    <row r="184" spans="1:8" ht="15.75" customHeight="1" x14ac:dyDescent="0.25">
      <c r="A184" s="146" t="s">
        <v>7</v>
      </c>
      <c r="B184" s="147"/>
      <c r="C184" s="147"/>
      <c r="D184" s="147"/>
      <c r="E184" s="147"/>
      <c r="F184" s="147"/>
      <c r="G184" s="147"/>
      <c r="H184" s="147"/>
    </row>
    <row r="185" spans="1:8" ht="85.5" x14ac:dyDescent="0.25">
      <c r="A185" s="90" t="s">
        <v>6</v>
      </c>
      <c r="B185" s="90" t="s">
        <v>5</v>
      </c>
      <c r="C185" s="90" t="s">
        <v>4</v>
      </c>
      <c r="D185" s="90" t="s">
        <v>3</v>
      </c>
      <c r="E185" s="90" t="s">
        <v>2</v>
      </c>
      <c r="F185" s="90" t="s">
        <v>1</v>
      </c>
      <c r="G185" s="90" t="s">
        <v>0</v>
      </c>
      <c r="H185" s="90" t="s">
        <v>11</v>
      </c>
    </row>
    <row r="186" spans="1:8" ht="14.1" customHeight="1" x14ac:dyDescent="0.25">
      <c r="A186" s="39">
        <v>1</v>
      </c>
      <c r="B186" s="63" t="s">
        <v>156</v>
      </c>
      <c r="C186" s="49" t="s">
        <v>157</v>
      </c>
      <c r="D186" s="39" t="s">
        <v>158</v>
      </c>
      <c r="E186" s="39">
        <v>1</v>
      </c>
      <c r="F186" s="39" t="s">
        <v>65</v>
      </c>
      <c r="G186" s="39">
        <f t="shared" ref="G186:G189" si="0">E186</f>
        <v>1</v>
      </c>
      <c r="H186" s="23"/>
    </row>
    <row r="187" spans="1:8" ht="14.1" customHeight="1" x14ac:dyDescent="0.25">
      <c r="A187" s="39">
        <v>2</v>
      </c>
      <c r="B187" s="63" t="s">
        <v>159</v>
      </c>
      <c r="C187" s="46" t="s">
        <v>160</v>
      </c>
      <c r="D187" s="39" t="s">
        <v>158</v>
      </c>
      <c r="E187" s="39">
        <v>1</v>
      </c>
      <c r="F187" s="39" t="s">
        <v>65</v>
      </c>
      <c r="G187" s="39">
        <f t="shared" si="0"/>
        <v>1</v>
      </c>
      <c r="H187" s="23"/>
    </row>
    <row r="188" spans="1:8" s="31" customFormat="1" ht="14.1" customHeight="1" x14ac:dyDescent="0.25">
      <c r="A188" s="39">
        <v>3</v>
      </c>
      <c r="B188" s="46" t="s">
        <v>274</v>
      </c>
      <c r="C188" s="112" t="s">
        <v>277</v>
      </c>
      <c r="D188" s="39" t="s">
        <v>158</v>
      </c>
      <c r="E188" s="39">
        <v>812</v>
      </c>
      <c r="F188" s="39" t="s">
        <v>65</v>
      </c>
      <c r="G188" s="39">
        <f t="shared" si="0"/>
        <v>812</v>
      </c>
      <c r="H188" s="23"/>
    </row>
    <row r="189" spans="1:8" ht="14.1" customHeight="1" x14ac:dyDescent="0.25">
      <c r="A189" s="39">
        <v>4</v>
      </c>
      <c r="B189" s="56" t="s">
        <v>161</v>
      </c>
      <c r="C189" s="64" t="s">
        <v>276</v>
      </c>
      <c r="D189" s="39" t="s">
        <v>158</v>
      </c>
      <c r="E189" s="39">
        <v>100</v>
      </c>
      <c r="F189" s="39" t="s">
        <v>65</v>
      </c>
      <c r="G189" s="39">
        <f t="shared" si="0"/>
        <v>100</v>
      </c>
      <c r="H189" s="23"/>
    </row>
  </sheetData>
  <mergeCells count="71">
    <mergeCell ref="A26:H26"/>
    <mergeCell ref="A86:H86"/>
    <mergeCell ref="A120:H120"/>
    <mergeCell ref="A169:H169"/>
    <mergeCell ref="A170:H170"/>
    <mergeCell ref="A162:H162"/>
    <mergeCell ref="A163:H163"/>
    <mergeCell ref="A164:H164"/>
    <mergeCell ref="A165:H165"/>
    <mergeCell ref="A166:H166"/>
    <mergeCell ref="A167:H167"/>
    <mergeCell ref="A168:H168"/>
    <mergeCell ref="A145:H145"/>
    <mergeCell ref="A146:H146"/>
    <mergeCell ref="A10:B10"/>
    <mergeCell ref="C10:D10"/>
    <mergeCell ref="E10:F10"/>
    <mergeCell ref="G10:H10"/>
    <mergeCell ref="A7:B7"/>
    <mergeCell ref="C7:H7"/>
    <mergeCell ref="A8:B8"/>
    <mergeCell ref="C8:H8"/>
    <mergeCell ref="A12:B12"/>
    <mergeCell ref="C12:H12"/>
    <mergeCell ref="A11:B11"/>
    <mergeCell ref="C11:D11"/>
    <mergeCell ref="E11:F11"/>
    <mergeCell ref="G11:H11"/>
    <mergeCell ref="A1:H1"/>
    <mergeCell ref="A5:H5"/>
    <mergeCell ref="A6:H6"/>
    <mergeCell ref="A4:H4"/>
    <mergeCell ref="A9:B9"/>
    <mergeCell ref="C9:H9"/>
    <mergeCell ref="A2:H2"/>
    <mergeCell ref="A3:H3"/>
    <mergeCell ref="A17:H17"/>
    <mergeCell ref="A18:H18"/>
    <mergeCell ref="A19:H19"/>
    <mergeCell ref="A15:B15"/>
    <mergeCell ref="C15:H15"/>
    <mergeCell ref="C13:H13"/>
    <mergeCell ref="A13:B13"/>
    <mergeCell ref="A128:H128"/>
    <mergeCell ref="A21:H21"/>
    <mergeCell ref="A22:H22"/>
    <mergeCell ref="A23:H23"/>
    <mergeCell ref="A24:H24"/>
    <mergeCell ref="A123:H123"/>
    <mergeCell ref="A124:H124"/>
    <mergeCell ref="A125:H125"/>
    <mergeCell ref="A126:H126"/>
    <mergeCell ref="A127:H127"/>
    <mergeCell ref="A20:H20"/>
    <mergeCell ref="A14:B14"/>
    <mergeCell ref="C14:H14"/>
    <mergeCell ref="A16:H16"/>
    <mergeCell ref="A184:H184"/>
    <mergeCell ref="A144:H144"/>
    <mergeCell ref="A129:H129"/>
    <mergeCell ref="A130:H130"/>
    <mergeCell ref="A131:H131"/>
    <mergeCell ref="A132:H132"/>
    <mergeCell ref="A137:H137"/>
    <mergeCell ref="A138:H138"/>
    <mergeCell ref="A139:H139"/>
    <mergeCell ref="A140:H140"/>
    <mergeCell ref="A141:H141"/>
    <mergeCell ref="A142:H142"/>
    <mergeCell ref="A143:H143"/>
    <mergeCell ref="A161:H161"/>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topLeftCell="A3" zoomScale="70" zoomScaleNormal="70" workbookViewId="0">
      <selection activeCell="B27" sqref="B27:C43"/>
    </sheetView>
  </sheetViews>
  <sheetFormatPr defaultColWidth="14.42578125" defaultRowHeight="15" x14ac:dyDescent="0.25"/>
  <cols>
    <col min="1" max="1" width="5.28515625" style="11" customWidth="1"/>
    <col min="2" max="2" width="52" style="11" customWidth="1"/>
    <col min="3" max="3" width="27.42578125" style="11" customWidth="1"/>
    <col min="4" max="4" width="22" style="11" customWidth="1"/>
    <col min="5" max="5" width="15.42578125" style="11" customWidth="1"/>
    <col min="6" max="6" width="19.7109375" style="11" bestFit="1" customWidth="1"/>
    <col min="7" max="7" width="14.42578125" style="11" customWidth="1"/>
    <col min="8" max="8" width="25" style="11" bestFit="1" customWidth="1"/>
    <col min="9" max="11" width="8.7109375" style="1" customWidth="1"/>
    <col min="12" max="16384" width="14.42578125" style="1"/>
  </cols>
  <sheetData>
    <row r="1" spans="1:8" x14ac:dyDescent="0.25">
      <c r="A1" s="192" t="s">
        <v>10</v>
      </c>
      <c r="B1" s="193"/>
      <c r="C1" s="193"/>
      <c r="D1" s="193"/>
      <c r="E1" s="193"/>
      <c r="F1" s="193"/>
      <c r="G1" s="193"/>
      <c r="H1" s="193"/>
    </row>
    <row r="2" spans="1:8" s="10" customFormat="1" ht="20.25" x14ac:dyDescent="0.3">
      <c r="A2" s="178" t="s">
        <v>31</v>
      </c>
      <c r="B2" s="178"/>
      <c r="C2" s="178"/>
      <c r="D2" s="178"/>
      <c r="E2" s="178"/>
      <c r="F2" s="178"/>
      <c r="G2" s="178"/>
      <c r="H2" s="178"/>
    </row>
    <row r="3" spans="1:8" s="10" customFormat="1" ht="20.25" x14ac:dyDescent="0.25">
      <c r="A3" s="179"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9"/>
      <c r="C3" s="179"/>
      <c r="D3" s="179"/>
      <c r="E3" s="179"/>
      <c r="F3" s="179"/>
      <c r="G3" s="179"/>
      <c r="H3" s="179"/>
    </row>
    <row r="4" spans="1:8" s="10" customFormat="1" ht="20.25" x14ac:dyDescent="0.3">
      <c r="A4" s="178" t="s">
        <v>32</v>
      </c>
      <c r="B4" s="178"/>
      <c r="C4" s="178"/>
      <c r="D4" s="178"/>
      <c r="E4" s="178"/>
      <c r="F4" s="178"/>
      <c r="G4" s="178"/>
      <c r="H4" s="178"/>
    </row>
    <row r="5" spans="1:8" ht="20.25" x14ac:dyDescent="0.25">
      <c r="A5" s="177" t="str">
        <f>'Информация о Чемпионате'!B3</f>
        <v>Физическая культура, спорт и фитнес</v>
      </c>
      <c r="B5" s="177"/>
      <c r="C5" s="177"/>
      <c r="D5" s="177"/>
      <c r="E5" s="177"/>
      <c r="F5" s="177"/>
      <c r="G5" s="177"/>
      <c r="H5" s="177"/>
    </row>
    <row r="6" spans="1:8" x14ac:dyDescent="0.25">
      <c r="A6" s="158" t="s">
        <v>12</v>
      </c>
      <c r="B6" s="176"/>
      <c r="C6" s="176"/>
      <c r="D6" s="176"/>
      <c r="E6" s="176"/>
      <c r="F6" s="176"/>
      <c r="G6" s="176"/>
      <c r="H6" s="176"/>
    </row>
    <row r="7" spans="1:8" ht="15.75" x14ac:dyDescent="0.25">
      <c r="A7" s="158" t="s">
        <v>29</v>
      </c>
      <c r="B7" s="158"/>
      <c r="C7" s="180" t="str">
        <f>'Информация о Чемпионате'!B5</f>
        <v>Оренбургская область</v>
      </c>
      <c r="D7" s="180"/>
      <c r="E7" s="180"/>
      <c r="F7" s="180"/>
      <c r="G7" s="180"/>
      <c r="H7" s="180"/>
    </row>
    <row r="8" spans="1:8" ht="34.15" customHeight="1" x14ac:dyDescent="0.25">
      <c r="A8" s="158" t="s">
        <v>30</v>
      </c>
      <c r="B8" s="158"/>
      <c r="C8" s="158" t="str">
        <f>'Информация о Чемпионате'!B6</f>
        <v>Государственное бюджетное профессиональное образовательное учреждение "Педагогический колледж им. Н.К. Калугина" г. Оренбурга</v>
      </c>
      <c r="D8" s="158"/>
      <c r="E8" s="158"/>
      <c r="F8" s="158"/>
      <c r="G8" s="158"/>
      <c r="H8" s="158"/>
    </row>
    <row r="9" spans="1:8" ht="15.75" x14ac:dyDescent="0.25">
      <c r="A9" s="158" t="s">
        <v>26</v>
      </c>
      <c r="B9" s="158"/>
      <c r="C9" s="158" t="str">
        <f>'Информация о Чемпионате'!B7</f>
        <v>460056, г. Оренбург, ул. Волгоградская, д. 1</v>
      </c>
      <c r="D9" s="158"/>
      <c r="E9" s="158"/>
      <c r="F9" s="158"/>
      <c r="G9" s="158"/>
      <c r="H9" s="158"/>
    </row>
    <row r="10" spans="1:8" ht="15.75" x14ac:dyDescent="0.25">
      <c r="A10" s="158" t="s">
        <v>28</v>
      </c>
      <c r="B10" s="158"/>
      <c r="C10" s="158" t="str">
        <f>'Информация о Чемпионате'!B9</f>
        <v>Рольская Татьяна Анатольевна</v>
      </c>
      <c r="D10" s="158"/>
      <c r="E10" s="158" t="str">
        <f>'Информация о Чемпионате'!B10</f>
        <v>eponamati233445@mail.ru</v>
      </c>
      <c r="F10" s="158"/>
      <c r="G10" s="158">
        <f>'Информация о Чемпионате'!B11</f>
        <v>89068905100</v>
      </c>
      <c r="H10" s="158"/>
    </row>
    <row r="11" spans="1:8" ht="15.75" x14ac:dyDescent="0.25">
      <c r="A11" s="158" t="s">
        <v>36</v>
      </c>
      <c r="B11" s="158"/>
      <c r="C11" s="158" t="str">
        <f>'Информация о Чемпионате'!B12</f>
        <v xml:space="preserve"> Ильичёв Юрий Михайлович</v>
      </c>
      <c r="D11" s="158"/>
      <c r="E11" s="158" t="str">
        <f>'Информация о Чемпионате'!B13</f>
        <v xml:space="preserve"> ilichevurij34@gmail.com</v>
      </c>
      <c r="F11" s="158"/>
      <c r="G11" s="158">
        <f>'Информация о Чемпионате'!B14</f>
        <v>89878902912</v>
      </c>
      <c r="H11" s="158"/>
    </row>
    <row r="12" spans="1:8" ht="15.75" x14ac:dyDescent="0.25">
      <c r="A12" s="158" t="s">
        <v>42</v>
      </c>
      <c r="B12" s="158"/>
      <c r="C12" s="158">
        <f>'Информация о Чемпионате'!B17</f>
        <v>9</v>
      </c>
      <c r="D12" s="158"/>
      <c r="E12" s="158"/>
      <c r="F12" s="158"/>
      <c r="G12" s="158"/>
      <c r="H12" s="158"/>
    </row>
    <row r="13" spans="1:8" ht="15.75" x14ac:dyDescent="0.25">
      <c r="A13" s="158" t="s">
        <v>16</v>
      </c>
      <c r="B13" s="158"/>
      <c r="C13" s="158">
        <f>'Информация о Чемпионате'!B15</f>
        <v>5</v>
      </c>
      <c r="D13" s="158"/>
      <c r="E13" s="158"/>
      <c r="F13" s="158"/>
      <c r="G13" s="158"/>
      <c r="H13" s="158"/>
    </row>
    <row r="14" spans="1:8" ht="15.75" x14ac:dyDescent="0.25">
      <c r="A14" s="158" t="s">
        <v>17</v>
      </c>
      <c r="B14" s="158"/>
      <c r="C14" s="158">
        <f>'Информация о Чемпионате'!B16</f>
        <v>5</v>
      </c>
      <c r="D14" s="158"/>
      <c r="E14" s="158"/>
      <c r="F14" s="158"/>
      <c r="G14" s="158"/>
      <c r="H14" s="158"/>
    </row>
    <row r="15" spans="1:8" ht="15.75" x14ac:dyDescent="0.25">
      <c r="A15" s="158" t="s">
        <v>27</v>
      </c>
      <c r="B15" s="158"/>
      <c r="C15" s="158" t="str">
        <f>'Информация о Чемпионате'!B8</f>
        <v>17-21 февраля 2025 года</v>
      </c>
      <c r="D15" s="158"/>
      <c r="E15" s="158"/>
      <c r="F15" s="158"/>
      <c r="G15" s="158"/>
      <c r="H15" s="158"/>
    </row>
    <row r="16" spans="1:8" ht="20.25" x14ac:dyDescent="0.25">
      <c r="A16" s="146" t="s">
        <v>289</v>
      </c>
      <c r="B16" s="147"/>
      <c r="C16" s="147"/>
      <c r="D16" s="147"/>
      <c r="E16" s="147"/>
      <c r="F16" s="147"/>
      <c r="G16" s="147"/>
      <c r="H16" s="147"/>
    </row>
    <row r="17" spans="1:8" x14ac:dyDescent="0.25">
      <c r="A17" s="194" t="s">
        <v>9</v>
      </c>
      <c r="B17" s="189"/>
      <c r="C17" s="189"/>
      <c r="D17" s="189"/>
      <c r="E17" s="189"/>
      <c r="F17" s="189"/>
      <c r="G17" s="189"/>
      <c r="H17" s="189"/>
    </row>
    <row r="18" spans="1:8" x14ac:dyDescent="0.25">
      <c r="A18" s="190" t="s">
        <v>163</v>
      </c>
      <c r="B18" s="191"/>
      <c r="C18" s="191"/>
      <c r="D18" s="191"/>
      <c r="E18" s="191"/>
      <c r="F18" s="191"/>
      <c r="G18" s="191"/>
      <c r="H18" s="189"/>
    </row>
    <row r="19" spans="1:8" x14ac:dyDescent="0.25">
      <c r="A19" s="157" t="s">
        <v>144</v>
      </c>
      <c r="B19" s="189"/>
      <c r="C19" s="189"/>
      <c r="D19" s="189"/>
      <c r="E19" s="189"/>
      <c r="F19" s="189"/>
      <c r="G19" s="189"/>
      <c r="H19" s="189"/>
    </row>
    <row r="20" spans="1:8" x14ac:dyDescent="0.25">
      <c r="A20" s="190" t="s">
        <v>8</v>
      </c>
      <c r="B20" s="191"/>
      <c r="C20" s="191"/>
      <c r="D20" s="191"/>
      <c r="E20" s="191"/>
      <c r="F20" s="191"/>
      <c r="G20" s="191"/>
      <c r="H20" s="189"/>
    </row>
    <row r="21" spans="1:8" x14ac:dyDescent="0.25">
      <c r="A21" s="157" t="s">
        <v>164</v>
      </c>
      <c r="B21" s="189"/>
      <c r="C21" s="189"/>
      <c r="D21" s="189"/>
      <c r="E21" s="189"/>
      <c r="F21" s="189"/>
      <c r="G21" s="189"/>
      <c r="H21" s="189"/>
    </row>
    <row r="22" spans="1:8" x14ac:dyDescent="0.25">
      <c r="A22" s="190" t="s">
        <v>39</v>
      </c>
      <c r="B22" s="191"/>
      <c r="C22" s="191"/>
      <c r="D22" s="191"/>
      <c r="E22" s="191"/>
      <c r="F22" s="191"/>
      <c r="G22" s="191"/>
      <c r="H22" s="189"/>
    </row>
    <row r="23" spans="1:8" x14ac:dyDescent="0.25">
      <c r="A23" s="190" t="s">
        <v>146</v>
      </c>
      <c r="B23" s="191"/>
      <c r="C23" s="191"/>
      <c r="D23" s="191"/>
      <c r="E23" s="191"/>
      <c r="F23" s="191"/>
      <c r="G23" s="191"/>
      <c r="H23" s="189"/>
    </row>
    <row r="24" spans="1:8" x14ac:dyDescent="0.25">
      <c r="A24" s="190" t="s">
        <v>50</v>
      </c>
      <c r="B24" s="191"/>
      <c r="C24" s="191"/>
      <c r="D24" s="191"/>
      <c r="E24" s="191"/>
      <c r="F24" s="191"/>
      <c r="G24" s="191"/>
      <c r="H24" s="189"/>
    </row>
    <row r="25" spans="1:8" x14ac:dyDescent="0.25">
      <c r="A25" s="190" t="s">
        <v>147</v>
      </c>
      <c r="B25" s="189"/>
      <c r="C25" s="189"/>
      <c r="D25" s="189"/>
      <c r="E25" s="189"/>
      <c r="F25" s="189"/>
      <c r="G25" s="189"/>
      <c r="H25" s="189"/>
    </row>
    <row r="26" spans="1:8" ht="60" x14ac:dyDescent="0.25">
      <c r="A26" s="3" t="s">
        <v>6</v>
      </c>
      <c r="B26" s="3" t="s">
        <v>5</v>
      </c>
      <c r="C26" s="4" t="s">
        <v>4</v>
      </c>
      <c r="D26" s="3" t="s">
        <v>3</v>
      </c>
      <c r="E26" s="6" t="s">
        <v>2</v>
      </c>
      <c r="F26" s="3" t="s">
        <v>1</v>
      </c>
      <c r="G26" s="3" t="s">
        <v>0</v>
      </c>
      <c r="H26" s="3" t="s">
        <v>11</v>
      </c>
    </row>
    <row r="27" spans="1:8" ht="14.1" customHeight="1" x14ac:dyDescent="0.25">
      <c r="A27" s="65">
        <v>1</v>
      </c>
      <c r="B27" s="66" t="s">
        <v>62</v>
      </c>
      <c r="C27" s="140" t="s">
        <v>352</v>
      </c>
      <c r="D27" s="67" t="s">
        <v>53</v>
      </c>
      <c r="E27" s="65">
        <v>1</v>
      </c>
      <c r="F27" s="65" t="s">
        <v>65</v>
      </c>
      <c r="G27" s="65">
        <v>5</v>
      </c>
      <c r="H27" s="21"/>
    </row>
    <row r="28" spans="1:8" ht="14.1" customHeight="1" x14ac:dyDescent="0.25">
      <c r="A28" s="24">
        <v>2</v>
      </c>
      <c r="B28" s="42" t="s">
        <v>59</v>
      </c>
      <c r="C28" s="42" t="s">
        <v>353</v>
      </c>
      <c r="D28" s="67" t="s">
        <v>57</v>
      </c>
      <c r="E28" s="65">
        <v>1</v>
      </c>
      <c r="F28" s="65" t="s">
        <v>65</v>
      </c>
      <c r="G28" s="65">
        <v>5</v>
      </c>
      <c r="H28" s="21"/>
    </row>
    <row r="29" spans="1:8" ht="14.1" customHeight="1" x14ac:dyDescent="0.25">
      <c r="A29" s="24">
        <v>3</v>
      </c>
      <c r="B29" s="42" t="s">
        <v>165</v>
      </c>
      <c r="C29" s="130" t="s">
        <v>386</v>
      </c>
      <c r="D29" s="67" t="s">
        <v>61</v>
      </c>
      <c r="E29" s="65">
        <v>1</v>
      </c>
      <c r="F29" s="65" t="s">
        <v>65</v>
      </c>
      <c r="G29" s="65">
        <v>5</v>
      </c>
      <c r="H29" s="21"/>
    </row>
    <row r="30" spans="1:8" ht="14.1" customHeight="1" x14ac:dyDescent="0.25">
      <c r="A30" s="24">
        <v>4</v>
      </c>
      <c r="B30" s="57" t="s">
        <v>64</v>
      </c>
      <c r="C30" s="142" t="s">
        <v>366</v>
      </c>
      <c r="D30" s="67" t="s">
        <v>57</v>
      </c>
      <c r="E30" s="65">
        <v>1</v>
      </c>
      <c r="F30" s="65" t="s">
        <v>65</v>
      </c>
      <c r="G30" s="65">
        <v>5</v>
      </c>
      <c r="H30" s="22"/>
    </row>
    <row r="31" spans="1:8" ht="14.1" customHeight="1" x14ac:dyDescent="0.25">
      <c r="A31" s="65">
        <v>5</v>
      </c>
      <c r="B31" s="42" t="s">
        <v>72</v>
      </c>
      <c r="C31" s="141" t="s">
        <v>357</v>
      </c>
      <c r="D31" s="67" t="s">
        <v>74</v>
      </c>
      <c r="E31" s="65">
        <v>1</v>
      </c>
      <c r="F31" s="65" t="s">
        <v>65</v>
      </c>
      <c r="G31" s="65">
        <v>5</v>
      </c>
      <c r="H31" s="21"/>
    </row>
    <row r="32" spans="1:8" ht="14.1" customHeight="1" x14ac:dyDescent="0.25">
      <c r="A32" s="65">
        <v>6</v>
      </c>
      <c r="B32" s="130" t="s">
        <v>75</v>
      </c>
      <c r="C32" s="141" t="s">
        <v>358</v>
      </c>
      <c r="D32" s="67" t="s">
        <v>74</v>
      </c>
      <c r="E32" s="65">
        <v>1</v>
      </c>
      <c r="F32" s="65" t="s">
        <v>65</v>
      </c>
      <c r="G32" s="65">
        <v>5</v>
      </c>
      <c r="H32" s="21"/>
    </row>
    <row r="33" spans="1:8" ht="14.1" customHeight="1" x14ac:dyDescent="0.25">
      <c r="A33" s="65">
        <v>7</v>
      </c>
      <c r="B33" s="130" t="s">
        <v>76</v>
      </c>
      <c r="C33" s="134" t="s">
        <v>359</v>
      </c>
      <c r="D33" s="67" t="s">
        <v>74</v>
      </c>
      <c r="E33" s="65">
        <v>1</v>
      </c>
      <c r="F33" s="65" t="s">
        <v>65</v>
      </c>
      <c r="G33" s="65">
        <v>5</v>
      </c>
      <c r="H33" s="21"/>
    </row>
    <row r="34" spans="1:8" ht="14.1" customHeight="1" x14ac:dyDescent="0.25">
      <c r="A34" s="65">
        <v>8</v>
      </c>
      <c r="B34" s="130" t="s">
        <v>77</v>
      </c>
      <c r="C34" s="130" t="s">
        <v>360</v>
      </c>
      <c r="D34" s="67" t="s">
        <v>74</v>
      </c>
      <c r="E34" s="65">
        <v>1</v>
      </c>
      <c r="F34" s="65" t="s">
        <v>65</v>
      </c>
      <c r="G34" s="65">
        <v>5</v>
      </c>
      <c r="H34" s="21"/>
    </row>
    <row r="35" spans="1:8" ht="14.1" customHeight="1" x14ac:dyDescent="0.25">
      <c r="A35" s="68">
        <v>9</v>
      </c>
      <c r="B35" s="130" t="s">
        <v>78</v>
      </c>
      <c r="C35" s="57" t="s">
        <v>361</v>
      </c>
      <c r="D35" s="67" t="s">
        <v>74</v>
      </c>
      <c r="E35" s="65">
        <v>1</v>
      </c>
      <c r="F35" s="65" t="s">
        <v>65</v>
      </c>
      <c r="G35" s="65">
        <v>5</v>
      </c>
      <c r="H35" s="21"/>
    </row>
    <row r="36" spans="1:8" ht="14.1" customHeight="1" x14ac:dyDescent="0.25">
      <c r="A36" s="60">
        <v>10</v>
      </c>
      <c r="B36" s="130" t="s">
        <v>79</v>
      </c>
      <c r="C36" s="130" t="s">
        <v>362</v>
      </c>
      <c r="D36" s="67" t="s">
        <v>74</v>
      </c>
      <c r="E36" s="65">
        <v>1</v>
      </c>
      <c r="F36" s="65" t="s">
        <v>65</v>
      </c>
      <c r="G36" s="65">
        <v>5</v>
      </c>
      <c r="H36" s="21"/>
    </row>
    <row r="37" spans="1:8" ht="14.1" customHeight="1" x14ac:dyDescent="0.25">
      <c r="A37" s="60">
        <v>11</v>
      </c>
      <c r="B37" s="130" t="s">
        <v>80</v>
      </c>
      <c r="C37" s="130" t="s">
        <v>363</v>
      </c>
      <c r="D37" s="67" t="s">
        <v>74</v>
      </c>
      <c r="E37" s="65">
        <v>1</v>
      </c>
      <c r="F37" s="65" t="s">
        <v>65</v>
      </c>
      <c r="G37" s="65">
        <v>5</v>
      </c>
      <c r="H37" s="21"/>
    </row>
    <row r="38" spans="1:8" ht="14.1" customHeight="1" x14ac:dyDescent="0.25">
      <c r="A38" s="60">
        <v>12</v>
      </c>
      <c r="B38" s="130" t="s">
        <v>81</v>
      </c>
      <c r="C38" s="64" t="s">
        <v>364</v>
      </c>
      <c r="D38" s="67" t="s">
        <v>74</v>
      </c>
      <c r="E38" s="65">
        <v>1</v>
      </c>
      <c r="F38" s="65" t="s">
        <v>65</v>
      </c>
      <c r="G38" s="65">
        <v>5</v>
      </c>
      <c r="H38" s="21"/>
    </row>
    <row r="39" spans="1:8" ht="14.1" customHeight="1" x14ac:dyDescent="0.25">
      <c r="A39" s="94">
        <v>13</v>
      </c>
      <c r="B39" s="95" t="s">
        <v>166</v>
      </c>
      <c r="C39" s="96" t="s">
        <v>387</v>
      </c>
      <c r="D39" s="97" t="s">
        <v>74</v>
      </c>
      <c r="E39" s="68">
        <v>1</v>
      </c>
      <c r="F39" s="68" t="s">
        <v>65</v>
      </c>
      <c r="G39" s="68">
        <v>5</v>
      </c>
      <c r="H39" s="109"/>
    </row>
    <row r="40" spans="1:8" s="93" customFormat="1" ht="14.1" customHeight="1" x14ac:dyDescent="0.25">
      <c r="A40" s="60">
        <v>14</v>
      </c>
      <c r="B40" s="84" t="s">
        <v>260</v>
      </c>
      <c r="C40" s="143" t="s">
        <v>372</v>
      </c>
      <c r="D40" s="85" t="s">
        <v>85</v>
      </c>
      <c r="E40" s="85">
        <v>1</v>
      </c>
      <c r="F40" s="85" t="s">
        <v>65</v>
      </c>
      <c r="G40" s="86">
        <v>5</v>
      </c>
      <c r="H40" s="110"/>
    </row>
    <row r="41" spans="1:8" s="93" customFormat="1" ht="14.1" customHeight="1" x14ac:dyDescent="0.25">
      <c r="A41" s="60">
        <v>15</v>
      </c>
      <c r="B41" s="84" t="s">
        <v>261</v>
      </c>
      <c r="C41" s="117" t="s">
        <v>373</v>
      </c>
      <c r="D41" s="85" t="s">
        <v>85</v>
      </c>
      <c r="E41" s="85">
        <v>2</v>
      </c>
      <c r="F41" s="85" t="s">
        <v>65</v>
      </c>
      <c r="G41" s="86">
        <v>10</v>
      </c>
      <c r="H41" s="110"/>
    </row>
    <row r="42" spans="1:8" s="101" customFormat="1" ht="14.1" customHeight="1" x14ac:dyDescent="0.25">
      <c r="A42" s="108">
        <v>16</v>
      </c>
      <c r="B42" s="56" t="s">
        <v>138</v>
      </c>
      <c r="C42" s="45" t="s">
        <v>73</v>
      </c>
      <c r="D42" s="39" t="s">
        <v>139</v>
      </c>
      <c r="E42" s="39">
        <v>1</v>
      </c>
      <c r="F42" s="39" t="s">
        <v>65</v>
      </c>
      <c r="G42" s="39">
        <v>5</v>
      </c>
      <c r="H42" s="110"/>
    </row>
    <row r="43" spans="1:8" s="101" customFormat="1" ht="14.1" customHeight="1" x14ac:dyDescent="0.25">
      <c r="A43" s="108">
        <v>17</v>
      </c>
      <c r="B43" s="59" t="s">
        <v>140</v>
      </c>
      <c r="C43" s="58" t="s">
        <v>141</v>
      </c>
      <c r="D43" s="54" t="s">
        <v>139</v>
      </c>
      <c r="E43" s="54">
        <v>1</v>
      </c>
      <c r="F43" s="54" t="s">
        <v>142</v>
      </c>
      <c r="G43" s="54">
        <v>5</v>
      </c>
      <c r="H43" s="110"/>
    </row>
    <row r="44" spans="1:8" ht="20.25" x14ac:dyDescent="0.25">
      <c r="A44" s="188" t="s">
        <v>7</v>
      </c>
      <c r="B44" s="176"/>
      <c r="C44" s="176"/>
      <c r="D44" s="176"/>
      <c r="E44" s="176"/>
      <c r="F44" s="176"/>
      <c r="G44" s="176"/>
      <c r="H44" s="176"/>
    </row>
    <row r="45" spans="1:8" ht="60" x14ac:dyDescent="0.25">
      <c r="A45" s="3" t="s">
        <v>6</v>
      </c>
      <c r="B45" s="3" t="s">
        <v>5</v>
      </c>
      <c r="C45" s="3" t="s">
        <v>4</v>
      </c>
      <c r="D45" s="3" t="s">
        <v>3</v>
      </c>
      <c r="E45" s="3" t="s">
        <v>2</v>
      </c>
      <c r="F45" s="3" t="s">
        <v>1</v>
      </c>
      <c r="G45" s="3" t="s">
        <v>0</v>
      </c>
      <c r="H45" s="3" t="s">
        <v>11</v>
      </c>
    </row>
    <row r="46" spans="1:8" ht="14.1" customHeight="1" x14ac:dyDescent="0.25">
      <c r="A46" s="67">
        <v>1</v>
      </c>
      <c r="B46" s="69" t="s">
        <v>167</v>
      </c>
      <c r="C46" s="66" t="s">
        <v>168</v>
      </c>
      <c r="D46" s="67" t="s">
        <v>158</v>
      </c>
      <c r="E46" s="67">
        <v>1</v>
      </c>
      <c r="F46" s="67" t="s">
        <v>65</v>
      </c>
      <c r="G46" s="65">
        <v>5</v>
      </c>
      <c r="H46" s="21"/>
    </row>
    <row r="47" spans="1:8" ht="14.1" customHeight="1" x14ac:dyDescent="0.25">
      <c r="A47" s="67">
        <v>2</v>
      </c>
      <c r="B47" s="69" t="s">
        <v>169</v>
      </c>
      <c r="C47" s="66" t="s">
        <v>170</v>
      </c>
      <c r="D47" s="67" t="s">
        <v>158</v>
      </c>
      <c r="E47" s="67">
        <v>1</v>
      </c>
      <c r="F47" s="67" t="s">
        <v>65</v>
      </c>
      <c r="G47" s="65">
        <v>5</v>
      </c>
      <c r="H47" s="21"/>
    </row>
    <row r="55" spans="14:14" x14ac:dyDescent="0.25">
      <c r="N55" s="123" t="s">
        <v>288</v>
      </c>
    </row>
  </sheetData>
  <mergeCells count="39">
    <mergeCell ref="C15:H15"/>
    <mergeCell ref="A11:B11"/>
    <mergeCell ref="C11:D11"/>
    <mergeCell ref="E11:F11"/>
    <mergeCell ref="G11:H11"/>
    <mergeCell ref="A12:B12"/>
    <mergeCell ref="C12:H12"/>
    <mergeCell ref="A14:B14"/>
    <mergeCell ref="C14:H14"/>
    <mergeCell ref="A7:B7"/>
    <mergeCell ref="C7:H7"/>
    <mergeCell ref="A20:H20"/>
    <mergeCell ref="A21:H21"/>
    <mergeCell ref="A17:H17"/>
    <mergeCell ref="A9:B9"/>
    <mergeCell ref="C9:H9"/>
    <mergeCell ref="A10:B10"/>
    <mergeCell ref="C10:D10"/>
    <mergeCell ref="E10:F10"/>
    <mergeCell ref="G10:H10"/>
    <mergeCell ref="A13:B13"/>
    <mergeCell ref="C13:H13"/>
    <mergeCell ref="A15:B15"/>
    <mergeCell ref="A8:B8"/>
    <mergeCell ref="C8:H8"/>
    <mergeCell ref="A1:H1"/>
    <mergeCell ref="A5:H5"/>
    <mergeCell ref="A6:H6"/>
    <mergeCell ref="A2:H2"/>
    <mergeCell ref="A3:H3"/>
    <mergeCell ref="A4:H4"/>
    <mergeCell ref="A44:H44"/>
    <mergeCell ref="A19:H19"/>
    <mergeCell ref="A24:H24"/>
    <mergeCell ref="A25:H25"/>
    <mergeCell ref="A16:H16"/>
    <mergeCell ref="A23:H23"/>
    <mergeCell ref="A18:H18"/>
    <mergeCell ref="A22:H22"/>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opLeftCell="A43" zoomScale="70" zoomScaleNormal="70" workbookViewId="0">
      <selection activeCell="F47" sqref="F47"/>
    </sheetView>
  </sheetViews>
  <sheetFormatPr defaultColWidth="14.42578125" defaultRowHeight="15" x14ac:dyDescent="0.25"/>
  <cols>
    <col min="1" max="1" width="5.28515625" style="11" customWidth="1"/>
    <col min="2" max="2" width="52" style="11" customWidth="1"/>
    <col min="3" max="3" width="27.42578125" style="11" customWidth="1"/>
    <col min="4" max="4" width="22" style="11" customWidth="1"/>
    <col min="5" max="5" width="15.42578125" style="11" customWidth="1"/>
    <col min="6" max="6" width="23.42578125" style="11" bestFit="1" customWidth="1"/>
    <col min="7" max="7" width="14.42578125" style="11" customWidth="1"/>
    <col min="8" max="8" width="25" style="11" bestFit="1" customWidth="1"/>
    <col min="9" max="11" width="8.7109375" style="1" customWidth="1"/>
    <col min="12" max="16384" width="14.42578125" style="1"/>
  </cols>
  <sheetData>
    <row r="1" spans="1:8" x14ac:dyDescent="0.25">
      <c r="A1" s="192" t="s">
        <v>10</v>
      </c>
      <c r="B1" s="193"/>
      <c r="C1" s="193"/>
      <c r="D1" s="193"/>
      <c r="E1" s="193"/>
      <c r="F1" s="193"/>
      <c r="G1" s="193"/>
      <c r="H1" s="193"/>
    </row>
    <row r="2" spans="1:8" s="10" customFormat="1" ht="20.25" x14ac:dyDescent="0.3">
      <c r="A2" s="178" t="s">
        <v>31</v>
      </c>
      <c r="B2" s="178"/>
      <c r="C2" s="178"/>
      <c r="D2" s="178"/>
      <c r="E2" s="178"/>
      <c r="F2" s="178"/>
      <c r="G2" s="178"/>
      <c r="H2" s="178"/>
    </row>
    <row r="3" spans="1:8" s="10" customFormat="1" ht="20.25" x14ac:dyDescent="0.25">
      <c r="A3" s="179"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9"/>
      <c r="C3" s="179"/>
      <c r="D3" s="179"/>
      <c r="E3" s="179"/>
      <c r="F3" s="179"/>
      <c r="G3" s="179"/>
      <c r="H3" s="179"/>
    </row>
    <row r="4" spans="1:8" s="10" customFormat="1" ht="20.25" x14ac:dyDescent="0.3">
      <c r="A4" s="178" t="s">
        <v>32</v>
      </c>
      <c r="B4" s="178"/>
      <c r="C4" s="178"/>
      <c r="D4" s="178"/>
      <c r="E4" s="178"/>
      <c r="F4" s="178"/>
      <c r="G4" s="178"/>
      <c r="H4" s="178"/>
    </row>
    <row r="5" spans="1:8" ht="20.25" x14ac:dyDescent="0.25">
      <c r="A5" s="177" t="str">
        <f>'Информация о Чемпионате'!B3</f>
        <v>Физическая культура, спорт и фитнес</v>
      </c>
      <c r="B5" s="177"/>
      <c r="C5" s="177"/>
      <c r="D5" s="177"/>
      <c r="E5" s="177"/>
      <c r="F5" s="177"/>
      <c r="G5" s="177"/>
      <c r="H5" s="177"/>
    </row>
    <row r="6" spans="1:8" x14ac:dyDescent="0.25">
      <c r="A6" s="158" t="s">
        <v>12</v>
      </c>
      <c r="B6" s="176"/>
      <c r="C6" s="176"/>
      <c r="D6" s="176"/>
      <c r="E6" s="176"/>
      <c r="F6" s="176"/>
      <c r="G6" s="176"/>
      <c r="H6" s="176"/>
    </row>
    <row r="7" spans="1:8" ht="15.75" x14ac:dyDescent="0.25">
      <c r="A7" s="158" t="s">
        <v>29</v>
      </c>
      <c r="B7" s="158"/>
      <c r="C7" s="180" t="str">
        <f>'Информация о Чемпионате'!B5</f>
        <v>Оренбургская область</v>
      </c>
      <c r="D7" s="180"/>
      <c r="E7" s="180"/>
      <c r="F7" s="180"/>
      <c r="G7" s="180"/>
      <c r="H7" s="180"/>
    </row>
    <row r="8" spans="1:8" ht="31.15" customHeight="1" x14ac:dyDescent="0.25">
      <c r="A8" s="158" t="s">
        <v>30</v>
      </c>
      <c r="B8" s="158"/>
      <c r="C8" s="181" t="str">
        <f>'Информация о Чемпионате'!B6</f>
        <v>Государственное бюджетное профессиональное образовательное учреждение "Педагогический колледж им. Н.К. Калугина" г. Оренбурга</v>
      </c>
      <c r="D8" s="181"/>
      <c r="E8" s="181"/>
      <c r="F8" s="181"/>
      <c r="G8" s="181"/>
      <c r="H8" s="181"/>
    </row>
    <row r="9" spans="1:8" ht="15.75" x14ac:dyDescent="0.25">
      <c r="A9" s="158" t="s">
        <v>26</v>
      </c>
      <c r="B9" s="158"/>
      <c r="C9" s="158" t="str">
        <f>'Информация о Чемпионате'!B7</f>
        <v>460056, г. Оренбург, ул. Волгоградская, д. 1</v>
      </c>
      <c r="D9" s="158"/>
      <c r="E9" s="158"/>
      <c r="F9" s="158"/>
      <c r="G9" s="158"/>
      <c r="H9" s="158"/>
    </row>
    <row r="10" spans="1:8" ht="15.75" x14ac:dyDescent="0.25">
      <c r="A10" s="158" t="s">
        <v>28</v>
      </c>
      <c r="B10" s="158"/>
      <c r="C10" s="158" t="str">
        <f>'Информация о Чемпионате'!B9</f>
        <v>Рольская Татьяна Анатольевна</v>
      </c>
      <c r="D10" s="158"/>
      <c r="E10" s="158" t="str">
        <f>'Информация о Чемпионате'!B10</f>
        <v>eponamati233445@mail.ru</v>
      </c>
      <c r="F10" s="158"/>
      <c r="G10" s="158">
        <f>'Информация о Чемпионате'!B11</f>
        <v>89068905100</v>
      </c>
      <c r="H10" s="158"/>
    </row>
    <row r="11" spans="1:8" ht="15.75" customHeight="1" x14ac:dyDescent="0.25">
      <c r="A11" s="158" t="s">
        <v>36</v>
      </c>
      <c r="B11" s="158"/>
      <c r="C11" s="158" t="str">
        <f>'Информация о Чемпионате'!B12</f>
        <v xml:space="preserve"> Ильичёв Юрий Михайлович</v>
      </c>
      <c r="D11" s="158"/>
      <c r="E11" s="158" t="str">
        <f>'Информация о Чемпионате'!B13</f>
        <v xml:space="preserve"> ilichevurij34@gmail.com</v>
      </c>
      <c r="F11" s="158"/>
      <c r="G11" s="158">
        <f>'Информация о Чемпионате'!B14</f>
        <v>89878902912</v>
      </c>
      <c r="H11" s="158"/>
    </row>
    <row r="12" spans="1:8" ht="15.75" customHeight="1" x14ac:dyDescent="0.25">
      <c r="A12" s="158" t="s">
        <v>42</v>
      </c>
      <c r="B12" s="158"/>
      <c r="C12" s="158">
        <f>'Информация о Чемпионате'!B17</f>
        <v>9</v>
      </c>
      <c r="D12" s="158"/>
      <c r="E12" s="158"/>
      <c r="F12" s="158"/>
      <c r="G12" s="158"/>
      <c r="H12" s="158"/>
    </row>
    <row r="13" spans="1:8" ht="15.75" x14ac:dyDescent="0.25">
      <c r="A13" s="158" t="s">
        <v>16</v>
      </c>
      <c r="B13" s="158"/>
      <c r="C13" s="158">
        <f>'Информация о Чемпионате'!B15</f>
        <v>5</v>
      </c>
      <c r="D13" s="158"/>
      <c r="E13" s="158"/>
      <c r="F13" s="158"/>
      <c r="G13" s="158"/>
      <c r="H13" s="158"/>
    </row>
    <row r="14" spans="1:8" ht="15.75" x14ac:dyDescent="0.25">
      <c r="A14" s="158" t="s">
        <v>17</v>
      </c>
      <c r="B14" s="158"/>
      <c r="C14" s="158">
        <f>'Информация о Чемпионате'!B16</f>
        <v>5</v>
      </c>
      <c r="D14" s="158"/>
      <c r="E14" s="158"/>
      <c r="F14" s="158"/>
      <c r="G14" s="158"/>
      <c r="H14" s="158"/>
    </row>
    <row r="15" spans="1:8" ht="15.75" x14ac:dyDescent="0.25">
      <c r="A15" s="158" t="s">
        <v>27</v>
      </c>
      <c r="B15" s="158"/>
      <c r="C15" s="158" t="str">
        <f>'Информация о Чемпионате'!B8</f>
        <v>17-21 февраля 2025 года</v>
      </c>
      <c r="D15" s="158"/>
      <c r="E15" s="158"/>
      <c r="F15" s="158"/>
      <c r="G15" s="158"/>
      <c r="H15" s="158"/>
    </row>
    <row r="16" spans="1:8" ht="20.25" x14ac:dyDescent="0.25">
      <c r="A16" s="146" t="s">
        <v>275</v>
      </c>
      <c r="B16" s="147"/>
      <c r="C16" s="147"/>
      <c r="D16" s="147"/>
      <c r="E16" s="147"/>
      <c r="F16" s="147"/>
      <c r="G16" s="147"/>
      <c r="H16" s="147"/>
    </row>
    <row r="17" spans="1:8" ht="60" x14ac:dyDescent="0.25">
      <c r="A17" s="3" t="s">
        <v>6</v>
      </c>
      <c r="B17" s="3" t="s">
        <v>5</v>
      </c>
      <c r="C17" s="4" t="s">
        <v>4</v>
      </c>
      <c r="D17" s="6" t="s">
        <v>3</v>
      </c>
      <c r="E17" s="6" t="s">
        <v>2</v>
      </c>
      <c r="F17" s="6" t="s">
        <v>1</v>
      </c>
      <c r="G17" s="6" t="s">
        <v>0</v>
      </c>
      <c r="H17" s="3" t="s">
        <v>11</v>
      </c>
    </row>
    <row r="18" spans="1:8" ht="14.1" customHeight="1" x14ac:dyDescent="0.25">
      <c r="A18" s="24">
        <v>1</v>
      </c>
      <c r="B18" s="42" t="s">
        <v>171</v>
      </c>
      <c r="C18" s="130" t="s">
        <v>172</v>
      </c>
      <c r="D18" s="67" t="s">
        <v>173</v>
      </c>
      <c r="E18" s="65">
        <v>1</v>
      </c>
      <c r="F18" s="65" t="s">
        <v>65</v>
      </c>
      <c r="G18" s="65">
        <v>5</v>
      </c>
      <c r="H18" s="26"/>
    </row>
    <row r="19" spans="1:8" ht="14.1" customHeight="1" x14ac:dyDescent="0.25">
      <c r="A19" s="24">
        <v>2</v>
      </c>
      <c r="B19" s="42" t="s">
        <v>174</v>
      </c>
      <c r="C19" s="42" t="s">
        <v>175</v>
      </c>
      <c r="D19" s="67" t="s">
        <v>173</v>
      </c>
      <c r="E19" s="65">
        <v>1</v>
      </c>
      <c r="F19" s="65" t="s">
        <v>65</v>
      </c>
      <c r="G19" s="65">
        <v>5</v>
      </c>
      <c r="H19" s="26"/>
    </row>
    <row r="20" spans="1:8" ht="14.1" customHeight="1" x14ac:dyDescent="0.25">
      <c r="A20" s="24">
        <v>3</v>
      </c>
      <c r="B20" s="42" t="s">
        <v>176</v>
      </c>
      <c r="C20" s="42" t="s">
        <v>177</v>
      </c>
      <c r="D20" s="67" t="s">
        <v>173</v>
      </c>
      <c r="E20" s="65">
        <v>1</v>
      </c>
      <c r="F20" s="65" t="s">
        <v>65</v>
      </c>
      <c r="G20" s="65">
        <v>5</v>
      </c>
      <c r="H20" s="26"/>
    </row>
    <row r="21" spans="1:8" ht="14.1" customHeight="1" x14ac:dyDescent="0.25">
      <c r="A21" s="24">
        <v>4</v>
      </c>
      <c r="B21" s="42" t="s">
        <v>178</v>
      </c>
      <c r="C21" s="42" t="s">
        <v>179</v>
      </c>
      <c r="D21" s="67" t="s">
        <v>173</v>
      </c>
      <c r="E21" s="65">
        <v>1</v>
      </c>
      <c r="F21" s="65" t="s">
        <v>65</v>
      </c>
      <c r="G21" s="65">
        <v>5</v>
      </c>
      <c r="H21" s="26"/>
    </row>
    <row r="22" spans="1:8" ht="14.1" customHeight="1" x14ac:dyDescent="0.25">
      <c r="A22" s="24">
        <v>5</v>
      </c>
      <c r="B22" s="42" t="s">
        <v>180</v>
      </c>
      <c r="C22" s="130" t="s">
        <v>181</v>
      </c>
      <c r="D22" s="67" t="s">
        <v>173</v>
      </c>
      <c r="E22" s="65">
        <v>1</v>
      </c>
      <c r="F22" s="65" t="s">
        <v>65</v>
      </c>
      <c r="G22" s="65">
        <v>5</v>
      </c>
      <c r="H22" s="26"/>
    </row>
    <row r="23" spans="1:8" ht="14.1" customHeight="1" x14ac:dyDescent="0.25">
      <c r="A23" s="24">
        <v>6</v>
      </c>
      <c r="B23" s="42" t="s">
        <v>203</v>
      </c>
      <c r="C23" s="130" t="s">
        <v>182</v>
      </c>
      <c r="D23" s="67" t="s">
        <v>173</v>
      </c>
      <c r="E23" s="65">
        <v>1</v>
      </c>
      <c r="F23" s="65" t="s">
        <v>65</v>
      </c>
      <c r="G23" s="65">
        <v>5</v>
      </c>
      <c r="H23" s="26"/>
    </row>
    <row r="24" spans="1:8" ht="14.1" customHeight="1" x14ac:dyDescent="0.25">
      <c r="A24" s="24">
        <v>7</v>
      </c>
      <c r="B24" s="42" t="s">
        <v>183</v>
      </c>
      <c r="C24" s="130" t="s">
        <v>184</v>
      </c>
      <c r="D24" s="67" t="s">
        <v>173</v>
      </c>
      <c r="E24" s="65">
        <v>1</v>
      </c>
      <c r="F24" s="65" t="s">
        <v>65</v>
      </c>
      <c r="G24" s="65">
        <v>5</v>
      </c>
      <c r="H24" s="26"/>
    </row>
    <row r="25" spans="1:8" ht="14.1" customHeight="1" x14ac:dyDescent="0.25">
      <c r="A25" s="24">
        <v>8</v>
      </c>
      <c r="B25" s="70" t="s">
        <v>185</v>
      </c>
      <c r="C25" s="70" t="s">
        <v>186</v>
      </c>
      <c r="D25" s="67" t="s">
        <v>173</v>
      </c>
      <c r="E25" s="65">
        <v>1</v>
      </c>
      <c r="F25" s="65" t="s">
        <v>65</v>
      </c>
      <c r="G25" s="65">
        <v>5</v>
      </c>
      <c r="H25" s="26"/>
    </row>
    <row r="26" spans="1:8" ht="14.1" customHeight="1" x14ac:dyDescent="0.25">
      <c r="A26" s="24">
        <v>9</v>
      </c>
      <c r="B26" s="42" t="s">
        <v>187</v>
      </c>
      <c r="C26" s="42" t="s">
        <v>188</v>
      </c>
      <c r="D26" s="67" t="s">
        <v>173</v>
      </c>
      <c r="E26" s="65">
        <v>1</v>
      </c>
      <c r="F26" s="65" t="s">
        <v>65</v>
      </c>
      <c r="G26" s="65">
        <v>5</v>
      </c>
      <c r="H26" s="26"/>
    </row>
    <row r="27" spans="1:8" ht="14.1" customHeight="1" x14ac:dyDescent="0.25">
      <c r="A27" s="24">
        <v>10</v>
      </c>
      <c r="B27" s="71" t="s">
        <v>189</v>
      </c>
      <c r="C27" s="42" t="s">
        <v>190</v>
      </c>
      <c r="D27" s="67" t="s">
        <v>173</v>
      </c>
      <c r="E27" s="65">
        <v>1</v>
      </c>
      <c r="F27" s="65" t="s">
        <v>65</v>
      </c>
      <c r="G27" s="65">
        <v>5</v>
      </c>
      <c r="H27" s="26"/>
    </row>
    <row r="28" spans="1:8" s="31" customFormat="1" ht="14.1" customHeight="1" x14ac:dyDescent="0.25">
      <c r="A28" s="24">
        <v>11</v>
      </c>
      <c r="B28" s="72" t="s">
        <v>191</v>
      </c>
      <c r="C28" s="46" t="s">
        <v>192</v>
      </c>
      <c r="D28" s="67" t="s">
        <v>173</v>
      </c>
      <c r="E28" s="65">
        <v>1</v>
      </c>
      <c r="F28" s="65" t="s">
        <v>65</v>
      </c>
      <c r="G28" s="65">
        <v>5</v>
      </c>
      <c r="H28" s="26"/>
    </row>
    <row r="29" spans="1:8" s="31" customFormat="1" ht="14.1" customHeight="1" x14ac:dyDescent="0.25">
      <c r="A29" s="24">
        <v>12</v>
      </c>
      <c r="B29" s="72" t="s">
        <v>278</v>
      </c>
      <c r="C29" s="46" t="s">
        <v>193</v>
      </c>
      <c r="D29" s="67" t="s">
        <v>173</v>
      </c>
      <c r="E29" s="65">
        <v>1</v>
      </c>
      <c r="F29" s="65" t="s">
        <v>65</v>
      </c>
      <c r="G29" s="65">
        <v>5</v>
      </c>
      <c r="H29" s="26"/>
    </row>
    <row r="30" spans="1:8" s="31" customFormat="1" ht="14.1" customHeight="1" x14ac:dyDescent="0.25">
      <c r="A30" s="24">
        <v>13</v>
      </c>
      <c r="B30" s="70" t="s">
        <v>194</v>
      </c>
      <c r="C30" s="72" t="s">
        <v>195</v>
      </c>
      <c r="D30" s="67" t="s">
        <v>173</v>
      </c>
      <c r="E30" s="65">
        <v>1</v>
      </c>
      <c r="F30" s="65" t="s">
        <v>65</v>
      </c>
      <c r="G30" s="65">
        <v>5</v>
      </c>
      <c r="H30" s="26"/>
    </row>
    <row r="31" spans="1:8" s="31" customFormat="1" ht="14.1" customHeight="1" x14ac:dyDescent="0.25">
      <c r="A31" s="24">
        <v>14</v>
      </c>
      <c r="B31" s="42" t="s">
        <v>196</v>
      </c>
      <c r="C31" s="130" t="s">
        <v>197</v>
      </c>
      <c r="D31" s="67" t="s">
        <v>173</v>
      </c>
      <c r="E31" s="65">
        <v>1</v>
      </c>
      <c r="F31" s="65" t="s">
        <v>65</v>
      </c>
      <c r="G31" s="65">
        <v>5</v>
      </c>
      <c r="H31" s="26"/>
    </row>
    <row r="32" spans="1:8" s="31" customFormat="1" ht="14.1" customHeight="1" x14ac:dyDescent="0.25">
      <c r="A32" s="24">
        <v>15</v>
      </c>
      <c r="B32" s="42" t="s">
        <v>198</v>
      </c>
      <c r="C32" s="42" t="s">
        <v>199</v>
      </c>
      <c r="D32" s="67" t="s">
        <v>173</v>
      </c>
      <c r="E32" s="65">
        <v>1</v>
      </c>
      <c r="F32" s="65" t="s">
        <v>65</v>
      </c>
      <c r="G32" s="65">
        <v>5</v>
      </c>
      <c r="H32" s="26"/>
    </row>
    <row r="33" spans="1:8" ht="14.1" customHeight="1" x14ac:dyDescent="0.25">
      <c r="A33" s="24">
        <v>16</v>
      </c>
      <c r="B33" s="73" t="s">
        <v>200</v>
      </c>
      <c r="C33" s="130" t="s">
        <v>201</v>
      </c>
      <c r="D33" s="74" t="s">
        <v>173</v>
      </c>
      <c r="E33" s="65">
        <v>1</v>
      </c>
      <c r="F33" s="74" t="s">
        <v>65</v>
      </c>
      <c r="G33" s="65">
        <v>5</v>
      </c>
      <c r="H33" s="26"/>
    </row>
    <row r="34" spans="1:8" ht="20.25" x14ac:dyDescent="0.3">
      <c r="A34" s="195" t="s">
        <v>13</v>
      </c>
      <c r="B34" s="196"/>
      <c r="C34" s="196"/>
      <c r="D34" s="196"/>
      <c r="E34" s="196"/>
      <c r="F34" s="196"/>
      <c r="G34" s="196"/>
      <c r="H34" s="197"/>
    </row>
    <row r="35" spans="1:8" ht="60" x14ac:dyDescent="0.25">
      <c r="A35" s="2" t="s">
        <v>6</v>
      </c>
      <c r="B35" s="2" t="s">
        <v>5</v>
      </c>
      <c r="C35" s="3" t="s">
        <v>4</v>
      </c>
      <c r="D35" s="2" t="s">
        <v>3</v>
      </c>
      <c r="E35" s="2" t="s">
        <v>2</v>
      </c>
      <c r="F35" s="2" t="s">
        <v>1</v>
      </c>
      <c r="G35" s="3" t="s">
        <v>0</v>
      </c>
      <c r="H35" s="3" t="s">
        <v>11</v>
      </c>
    </row>
    <row r="36" spans="1:8" s="9" customFormat="1" ht="14.1" customHeight="1" x14ac:dyDescent="0.25">
      <c r="A36" s="20">
        <v>1</v>
      </c>
      <c r="B36" s="71" t="s">
        <v>176</v>
      </c>
      <c r="C36" s="42" t="s">
        <v>177</v>
      </c>
      <c r="D36" s="74" t="s">
        <v>173</v>
      </c>
      <c r="E36" s="75">
        <v>14</v>
      </c>
      <c r="F36" s="74" t="s">
        <v>65</v>
      </c>
      <c r="G36" s="75">
        <v>14</v>
      </c>
      <c r="H36" s="26"/>
    </row>
    <row r="37" spans="1:8" s="9" customFormat="1" ht="14.1" customHeight="1" x14ac:dyDescent="0.25">
      <c r="A37" s="20">
        <v>2</v>
      </c>
      <c r="B37" s="71" t="s">
        <v>178</v>
      </c>
      <c r="C37" s="42" t="s">
        <v>179</v>
      </c>
      <c r="D37" s="74" t="s">
        <v>173</v>
      </c>
      <c r="E37" s="75">
        <v>14</v>
      </c>
      <c r="F37" s="74" t="s">
        <v>65</v>
      </c>
      <c r="G37" s="75">
        <v>14</v>
      </c>
      <c r="H37" s="26"/>
    </row>
    <row r="38" spans="1:8" s="9" customFormat="1" ht="14.1" customHeight="1" x14ac:dyDescent="0.25">
      <c r="A38" s="20">
        <v>3</v>
      </c>
      <c r="B38" s="71" t="s">
        <v>180</v>
      </c>
      <c r="C38" s="130" t="s">
        <v>202</v>
      </c>
      <c r="D38" s="74" t="s">
        <v>173</v>
      </c>
      <c r="E38" s="75">
        <v>10</v>
      </c>
      <c r="F38" s="74" t="s">
        <v>65</v>
      </c>
      <c r="G38" s="75">
        <v>10</v>
      </c>
      <c r="H38" s="26"/>
    </row>
    <row r="39" spans="1:8" s="9" customFormat="1" ht="14.1" customHeight="1" x14ac:dyDescent="0.25">
      <c r="A39" s="20">
        <v>4</v>
      </c>
      <c r="B39" s="42" t="s">
        <v>203</v>
      </c>
      <c r="C39" s="130" t="s">
        <v>182</v>
      </c>
      <c r="D39" s="74" t="s">
        <v>173</v>
      </c>
      <c r="E39" s="75">
        <v>10</v>
      </c>
      <c r="F39" s="74" t="s">
        <v>65</v>
      </c>
      <c r="G39" s="75">
        <v>10</v>
      </c>
      <c r="H39" s="26"/>
    </row>
    <row r="40" spans="1:8" s="9" customFormat="1" ht="14.1" customHeight="1" x14ac:dyDescent="0.25">
      <c r="A40" s="20">
        <v>5</v>
      </c>
      <c r="B40" s="42" t="s">
        <v>183</v>
      </c>
      <c r="C40" s="42" t="s">
        <v>175</v>
      </c>
      <c r="D40" s="67" t="s">
        <v>173</v>
      </c>
      <c r="E40" s="75">
        <v>10</v>
      </c>
      <c r="F40" s="65" t="s">
        <v>65</v>
      </c>
      <c r="G40" s="75">
        <v>10</v>
      </c>
      <c r="H40" s="26"/>
    </row>
    <row r="41" spans="1:8" s="9" customFormat="1" ht="14.1" customHeight="1" x14ac:dyDescent="0.25">
      <c r="A41" s="20">
        <v>6</v>
      </c>
      <c r="B41" s="71" t="s">
        <v>183</v>
      </c>
      <c r="C41" s="42" t="s">
        <v>204</v>
      </c>
      <c r="D41" s="74" t="s">
        <v>173</v>
      </c>
      <c r="E41" s="75">
        <v>2</v>
      </c>
      <c r="F41" s="74" t="s">
        <v>65</v>
      </c>
      <c r="G41" s="75">
        <v>2</v>
      </c>
      <c r="H41" s="26"/>
    </row>
    <row r="42" spans="1:8" s="9" customFormat="1" ht="14.1" customHeight="1" x14ac:dyDescent="0.25">
      <c r="A42" s="20">
        <v>7</v>
      </c>
      <c r="B42" s="71" t="s">
        <v>174</v>
      </c>
      <c r="C42" s="130" t="s">
        <v>184</v>
      </c>
      <c r="D42" s="74" t="s">
        <v>173</v>
      </c>
      <c r="E42" s="75">
        <v>14</v>
      </c>
      <c r="F42" s="74" t="s">
        <v>65</v>
      </c>
      <c r="G42" s="75">
        <v>14</v>
      </c>
      <c r="H42" s="26"/>
    </row>
    <row r="43" spans="1:8" s="9" customFormat="1" ht="14.1" customHeight="1" x14ac:dyDescent="0.25">
      <c r="A43" s="20">
        <v>8</v>
      </c>
      <c r="B43" s="71" t="s">
        <v>174</v>
      </c>
      <c r="C43" s="130" t="s">
        <v>205</v>
      </c>
      <c r="D43" s="74" t="s">
        <v>173</v>
      </c>
      <c r="E43" s="75">
        <v>5</v>
      </c>
      <c r="F43" s="74" t="s">
        <v>65</v>
      </c>
      <c r="G43" s="75">
        <v>5</v>
      </c>
      <c r="H43" s="26"/>
    </row>
    <row r="44" spans="1:8" s="9" customFormat="1" ht="14.1" customHeight="1" x14ac:dyDescent="0.25">
      <c r="A44" s="20">
        <v>9</v>
      </c>
      <c r="B44" s="42" t="s">
        <v>171</v>
      </c>
      <c r="C44" s="130" t="s">
        <v>172</v>
      </c>
      <c r="D44" s="74" t="s">
        <v>173</v>
      </c>
      <c r="E44" s="75">
        <v>14</v>
      </c>
      <c r="F44" s="74" t="s">
        <v>65</v>
      </c>
      <c r="G44" s="75">
        <v>14</v>
      </c>
      <c r="H44" s="26"/>
    </row>
    <row r="45" spans="1:8" s="9" customFormat="1" ht="14.1" customHeight="1" x14ac:dyDescent="0.25">
      <c r="A45" s="20">
        <v>10</v>
      </c>
      <c r="B45" s="76" t="s">
        <v>185</v>
      </c>
      <c r="C45" s="70" t="s">
        <v>186</v>
      </c>
      <c r="D45" s="74" t="s">
        <v>173</v>
      </c>
      <c r="E45" s="75">
        <v>14</v>
      </c>
      <c r="F45" s="74" t="s">
        <v>65</v>
      </c>
      <c r="G45" s="75">
        <v>14</v>
      </c>
      <c r="H45" s="26"/>
    </row>
    <row r="46" spans="1:8" s="9" customFormat="1" ht="14.1" customHeight="1" x14ac:dyDescent="0.25">
      <c r="A46" s="20">
        <v>11</v>
      </c>
      <c r="B46" s="71" t="s">
        <v>189</v>
      </c>
      <c r="C46" s="42" t="s">
        <v>190</v>
      </c>
      <c r="D46" s="74" t="s">
        <v>173</v>
      </c>
      <c r="E46" s="75">
        <v>14</v>
      </c>
      <c r="F46" s="74" t="s">
        <v>65</v>
      </c>
      <c r="G46" s="75">
        <v>14</v>
      </c>
      <c r="H46" s="26"/>
    </row>
    <row r="47" spans="1:8" s="9" customFormat="1" ht="14.1" customHeight="1" x14ac:dyDescent="0.25">
      <c r="A47" s="20">
        <v>12</v>
      </c>
      <c r="B47" s="76" t="s">
        <v>206</v>
      </c>
      <c r="C47" s="77" t="s">
        <v>207</v>
      </c>
      <c r="D47" s="74" t="s">
        <v>173</v>
      </c>
      <c r="E47" s="75">
        <v>2</v>
      </c>
      <c r="F47" s="74" t="s">
        <v>142</v>
      </c>
      <c r="G47" s="75">
        <v>2</v>
      </c>
      <c r="H47" s="26"/>
    </row>
    <row r="48" spans="1:8" s="9" customFormat="1" ht="14.1" customHeight="1" x14ac:dyDescent="0.25">
      <c r="A48" s="20">
        <v>13</v>
      </c>
      <c r="B48" s="76" t="s">
        <v>208</v>
      </c>
      <c r="C48" s="57" t="s">
        <v>209</v>
      </c>
      <c r="D48" s="74" t="s">
        <v>173</v>
      </c>
      <c r="E48" s="75">
        <v>200</v>
      </c>
      <c r="F48" s="74" t="s">
        <v>65</v>
      </c>
      <c r="G48" s="75">
        <v>200</v>
      </c>
      <c r="H48" s="26"/>
    </row>
    <row r="49" spans="1:8" s="9" customFormat="1" ht="14.1" customHeight="1" x14ac:dyDescent="0.25">
      <c r="A49" s="20">
        <v>14</v>
      </c>
      <c r="B49" s="76" t="s">
        <v>210</v>
      </c>
      <c r="C49" s="57" t="s">
        <v>211</v>
      </c>
      <c r="D49" s="74" t="s">
        <v>173</v>
      </c>
      <c r="E49" s="75">
        <v>3</v>
      </c>
      <c r="F49" s="74" t="s">
        <v>65</v>
      </c>
      <c r="G49" s="75">
        <v>3</v>
      </c>
      <c r="H49" s="26"/>
    </row>
    <row r="50" spans="1:8" s="9" customFormat="1" ht="14.1" customHeight="1" x14ac:dyDescent="0.25">
      <c r="A50" s="20">
        <v>15</v>
      </c>
      <c r="B50" s="71" t="s">
        <v>196</v>
      </c>
      <c r="C50" s="130" t="s">
        <v>197</v>
      </c>
      <c r="D50" s="74" t="s">
        <v>173</v>
      </c>
      <c r="E50" s="75">
        <v>14</v>
      </c>
      <c r="F50" s="74" t="s">
        <v>65</v>
      </c>
      <c r="G50" s="75">
        <v>14</v>
      </c>
      <c r="H50" s="26"/>
    </row>
    <row r="51" spans="1:8" s="9" customFormat="1" ht="14.1" customHeight="1" x14ac:dyDescent="0.25">
      <c r="A51" s="20">
        <v>16</v>
      </c>
      <c r="B51" s="71" t="s">
        <v>212</v>
      </c>
      <c r="C51" s="130" t="s">
        <v>201</v>
      </c>
      <c r="D51" s="74" t="s">
        <v>173</v>
      </c>
      <c r="E51" s="75">
        <v>14</v>
      </c>
      <c r="F51" s="74" t="s">
        <v>65</v>
      </c>
      <c r="G51" s="75">
        <v>14</v>
      </c>
      <c r="H51" s="26"/>
    </row>
    <row r="52" spans="1:8" s="9" customFormat="1" ht="14.1" customHeight="1" x14ac:dyDescent="0.25">
      <c r="A52" s="20">
        <v>17</v>
      </c>
      <c r="B52" s="76" t="s">
        <v>191</v>
      </c>
      <c r="C52" s="46" t="s">
        <v>192</v>
      </c>
      <c r="D52" s="74" t="s">
        <v>173</v>
      </c>
      <c r="E52" s="75">
        <v>10</v>
      </c>
      <c r="F52" s="74" t="s">
        <v>65</v>
      </c>
      <c r="G52" s="75">
        <v>10</v>
      </c>
      <c r="H52" s="26"/>
    </row>
    <row r="53" spans="1:8" s="9" customFormat="1" ht="14.1" customHeight="1" x14ac:dyDescent="0.25">
      <c r="A53" s="20">
        <v>18</v>
      </c>
      <c r="B53" s="76" t="s">
        <v>194</v>
      </c>
      <c r="C53" s="72" t="s">
        <v>195</v>
      </c>
      <c r="D53" s="74" t="s">
        <v>173</v>
      </c>
      <c r="E53" s="75">
        <v>25</v>
      </c>
      <c r="F53" s="74" t="s">
        <v>65</v>
      </c>
      <c r="G53" s="75">
        <v>25</v>
      </c>
      <c r="H53" s="26"/>
    </row>
    <row r="54" spans="1:8" s="9" customFormat="1" ht="14.1" customHeight="1" x14ac:dyDescent="0.25">
      <c r="A54" s="20">
        <v>19</v>
      </c>
      <c r="B54" s="42" t="s">
        <v>213</v>
      </c>
      <c r="C54" s="42" t="s">
        <v>214</v>
      </c>
      <c r="D54" s="74" t="s">
        <v>173</v>
      </c>
      <c r="E54" s="75">
        <v>4</v>
      </c>
      <c r="F54" s="74" t="s">
        <v>65</v>
      </c>
      <c r="G54" s="75">
        <v>4</v>
      </c>
      <c r="H54" s="26"/>
    </row>
    <row r="55" spans="1:8" s="9" customFormat="1" ht="14.1" customHeight="1" x14ac:dyDescent="0.25">
      <c r="A55" s="20">
        <v>20</v>
      </c>
      <c r="B55" s="76" t="s">
        <v>215</v>
      </c>
      <c r="C55" s="42" t="s">
        <v>177</v>
      </c>
      <c r="D55" s="74" t="s">
        <v>173</v>
      </c>
      <c r="E55" s="75">
        <v>2</v>
      </c>
      <c r="F55" s="74" t="s">
        <v>65</v>
      </c>
      <c r="G55" s="75">
        <v>2</v>
      </c>
      <c r="H55" s="26"/>
    </row>
    <row r="56" spans="1:8" s="9" customFormat="1" ht="14.1" customHeight="1" x14ac:dyDescent="0.25">
      <c r="A56" s="20">
        <v>21</v>
      </c>
      <c r="B56" s="131" t="s">
        <v>216</v>
      </c>
      <c r="C56" s="46" t="s">
        <v>217</v>
      </c>
      <c r="D56" s="67" t="s">
        <v>173</v>
      </c>
      <c r="E56" s="75">
        <v>2</v>
      </c>
      <c r="F56" s="74" t="s">
        <v>65</v>
      </c>
      <c r="G56" s="75">
        <v>2</v>
      </c>
      <c r="H56" s="26"/>
    </row>
    <row r="57" spans="1:8" ht="20.25" x14ac:dyDescent="0.25">
      <c r="A57" s="146" t="s">
        <v>7</v>
      </c>
      <c r="B57" s="147"/>
      <c r="C57" s="147"/>
      <c r="D57" s="176"/>
      <c r="E57" s="176"/>
      <c r="F57" s="176"/>
      <c r="G57" s="176"/>
      <c r="H57" s="147"/>
    </row>
    <row r="58" spans="1:8" ht="60" x14ac:dyDescent="0.25">
      <c r="A58" s="3" t="s">
        <v>6</v>
      </c>
      <c r="B58" s="3" t="s">
        <v>5</v>
      </c>
      <c r="C58" s="3" t="s">
        <v>4</v>
      </c>
      <c r="D58" s="3" t="s">
        <v>3</v>
      </c>
      <c r="E58" s="3" t="s">
        <v>2</v>
      </c>
      <c r="F58" s="3" t="s">
        <v>1</v>
      </c>
      <c r="G58" s="3" t="s">
        <v>0</v>
      </c>
      <c r="H58" s="3" t="s">
        <v>11</v>
      </c>
    </row>
    <row r="59" spans="1:8" ht="14.1" customHeight="1" x14ac:dyDescent="0.25">
      <c r="A59" s="25">
        <v>1</v>
      </c>
      <c r="B59" s="8" t="s">
        <v>218</v>
      </c>
      <c r="C59" s="8"/>
      <c r="D59" s="8"/>
      <c r="E59" s="7"/>
      <c r="F59" s="7"/>
      <c r="G59" s="7"/>
      <c r="H59" s="26"/>
    </row>
  </sheetData>
  <mergeCells count="31">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57:H57"/>
    <mergeCell ref="A34:H34"/>
    <mergeCell ref="A1:H1"/>
    <mergeCell ref="A5:H5"/>
    <mergeCell ref="A6:H6"/>
    <mergeCell ref="A16:H16"/>
    <mergeCell ref="A14:B14"/>
    <mergeCell ref="C14:H14"/>
    <mergeCell ref="A2:H2"/>
    <mergeCell ref="A3:H3"/>
    <mergeCell ref="A4:H4"/>
    <mergeCell ref="A7:B7"/>
    <mergeCell ref="C7:H7"/>
    <mergeCell ref="A9:B9"/>
    <mergeCell ref="A8:B8"/>
    <mergeCell ref="C8:H8"/>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10" zoomScale="80" zoomScaleNormal="80" workbookViewId="0">
      <selection activeCell="B33" sqref="B33"/>
    </sheetView>
  </sheetViews>
  <sheetFormatPr defaultColWidth="14.42578125" defaultRowHeight="15" x14ac:dyDescent="0.25"/>
  <cols>
    <col min="1" max="1" width="5.28515625" style="1" customWidth="1"/>
    <col min="2" max="2" width="52" style="1" customWidth="1"/>
    <col min="3" max="3" width="36.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x14ac:dyDescent="0.25">
      <c r="A1" s="199" t="s">
        <v>10</v>
      </c>
      <c r="B1" s="200"/>
      <c r="C1" s="200"/>
      <c r="D1" s="200"/>
      <c r="E1" s="200"/>
      <c r="F1" s="200"/>
      <c r="G1" s="200"/>
    </row>
    <row r="2" spans="1:8" s="10" customFormat="1" ht="20.25" x14ac:dyDescent="0.3">
      <c r="A2" s="178" t="s">
        <v>31</v>
      </c>
      <c r="B2" s="178"/>
      <c r="C2" s="178"/>
      <c r="D2" s="178"/>
      <c r="E2" s="178"/>
      <c r="F2" s="178"/>
      <c r="G2" s="178"/>
      <c r="H2" s="17"/>
    </row>
    <row r="3" spans="1:8" s="10" customFormat="1" ht="20.25" x14ac:dyDescent="0.25">
      <c r="A3" s="179"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9"/>
      <c r="C3" s="179"/>
      <c r="D3" s="179"/>
      <c r="E3" s="179"/>
      <c r="F3" s="179"/>
      <c r="G3" s="179"/>
      <c r="H3" s="18"/>
    </row>
    <row r="4" spans="1:8" s="10" customFormat="1" ht="20.25" x14ac:dyDescent="0.3">
      <c r="A4" s="178" t="s">
        <v>32</v>
      </c>
      <c r="B4" s="178"/>
      <c r="C4" s="178"/>
      <c r="D4" s="178"/>
      <c r="E4" s="178"/>
      <c r="F4" s="178"/>
      <c r="G4" s="178"/>
      <c r="H4" s="17"/>
    </row>
    <row r="5" spans="1:8" ht="20.25" x14ac:dyDescent="0.25">
      <c r="A5" s="201" t="str">
        <f>'Информация о Чемпионате'!B3</f>
        <v>Физическая культура, спорт и фитнес</v>
      </c>
      <c r="B5" s="201"/>
      <c r="C5" s="201"/>
      <c r="D5" s="201"/>
      <c r="E5" s="201"/>
      <c r="F5" s="201"/>
      <c r="G5" s="201"/>
      <c r="H5" s="19"/>
    </row>
    <row r="6" spans="1:8" ht="20.25" x14ac:dyDescent="0.25">
      <c r="A6" s="146" t="s">
        <v>14</v>
      </c>
      <c r="B6" s="198"/>
      <c r="C6" s="198"/>
      <c r="D6" s="198"/>
      <c r="E6" s="198"/>
      <c r="F6" s="198"/>
      <c r="G6" s="198"/>
    </row>
    <row r="7" spans="1:8" ht="30" x14ac:dyDescent="0.25">
      <c r="A7" s="3" t="s">
        <v>6</v>
      </c>
      <c r="B7" s="3" t="s">
        <v>5</v>
      </c>
      <c r="C7" s="4" t="s">
        <v>4</v>
      </c>
      <c r="D7" s="3" t="s">
        <v>3</v>
      </c>
      <c r="E7" s="3" t="s">
        <v>2</v>
      </c>
      <c r="F7" s="3" t="s">
        <v>1</v>
      </c>
      <c r="G7" s="3" t="s">
        <v>15</v>
      </c>
    </row>
    <row r="8" spans="1:8" ht="14.1" customHeight="1" x14ac:dyDescent="0.25">
      <c r="A8" s="5">
        <v>1</v>
      </c>
      <c r="B8" s="79" t="s">
        <v>167</v>
      </c>
      <c r="C8" s="66" t="s">
        <v>168</v>
      </c>
      <c r="D8" s="65" t="s">
        <v>219</v>
      </c>
      <c r="E8" s="65">
        <v>1</v>
      </c>
      <c r="F8" s="67" t="s">
        <v>65</v>
      </c>
      <c r="G8" s="27"/>
    </row>
    <row r="9" spans="1:8" ht="14.1" customHeight="1" x14ac:dyDescent="0.25">
      <c r="A9" s="5">
        <v>2</v>
      </c>
      <c r="B9" s="79" t="s">
        <v>220</v>
      </c>
      <c r="C9" s="66" t="s">
        <v>170</v>
      </c>
      <c r="D9" s="65" t="s">
        <v>219</v>
      </c>
      <c r="E9" s="65">
        <v>1</v>
      </c>
      <c r="F9" s="67" t="s">
        <v>65</v>
      </c>
      <c r="G9" s="27"/>
    </row>
    <row r="10" spans="1:8" ht="14.1" customHeight="1" x14ac:dyDescent="0.25">
      <c r="A10" s="5">
        <v>3</v>
      </c>
      <c r="B10" s="80" t="s">
        <v>221</v>
      </c>
      <c r="C10" s="80" t="s">
        <v>222</v>
      </c>
      <c r="D10" s="52" t="s">
        <v>57</v>
      </c>
      <c r="E10" s="65">
        <v>4</v>
      </c>
      <c r="F10" s="67" t="s">
        <v>65</v>
      </c>
      <c r="G10" s="27"/>
    </row>
    <row r="11" spans="1:8" ht="14.1" customHeight="1" x14ac:dyDescent="0.25">
      <c r="A11" s="5">
        <v>4</v>
      </c>
      <c r="B11" s="42" t="s">
        <v>223</v>
      </c>
      <c r="C11" s="42" t="s">
        <v>224</v>
      </c>
      <c r="D11" s="52" t="s">
        <v>57</v>
      </c>
      <c r="E11" s="48">
        <v>4</v>
      </c>
      <c r="F11" s="67" t="s">
        <v>65</v>
      </c>
      <c r="G11" s="28"/>
    </row>
    <row r="12" spans="1:8" ht="14.1" customHeight="1" x14ac:dyDescent="0.25">
      <c r="A12" s="5">
        <v>5</v>
      </c>
      <c r="B12" s="42" t="s">
        <v>150</v>
      </c>
      <c r="C12" s="49" t="s">
        <v>151</v>
      </c>
      <c r="D12" s="52" t="s">
        <v>57</v>
      </c>
      <c r="E12" s="67">
        <v>1</v>
      </c>
      <c r="F12" s="67" t="s">
        <v>65</v>
      </c>
      <c r="G12" s="21"/>
    </row>
    <row r="13" spans="1:8" ht="14.1" customHeight="1" x14ac:dyDescent="0.25">
      <c r="A13" s="5">
        <v>6</v>
      </c>
      <c r="B13" s="66" t="s">
        <v>225</v>
      </c>
      <c r="C13" s="80" t="s">
        <v>226</v>
      </c>
      <c r="D13" s="52" t="s">
        <v>57</v>
      </c>
      <c r="E13" s="65">
        <v>1</v>
      </c>
      <c r="F13" s="67" t="s">
        <v>65</v>
      </c>
      <c r="G13" s="29"/>
    </row>
    <row r="14" spans="1:8" ht="14.1" customHeight="1" x14ac:dyDescent="0.25">
      <c r="A14" s="5">
        <v>7</v>
      </c>
      <c r="B14" s="80" t="s">
        <v>227</v>
      </c>
      <c r="C14" s="80" t="s">
        <v>162</v>
      </c>
      <c r="D14" s="52" t="s">
        <v>57</v>
      </c>
      <c r="E14" s="65">
        <v>1</v>
      </c>
      <c r="F14" s="67" t="s">
        <v>65</v>
      </c>
      <c r="G14" s="78"/>
    </row>
    <row r="15" spans="1:8" ht="14.1" customHeight="1" x14ac:dyDescent="0.25">
      <c r="A15" s="5">
        <v>8</v>
      </c>
      <c r="B15" s="80" t="s">
        <v>228</v>
      </c>
      <c r="C15" s="80" t="s">
        <v>229</v>
      </c>
      <c r="D15" s="52" t="s">
        <v>57</v>
      </c>
      <c r="E15" s="65">
        <v>1</v>
      </c>
      <c r="F15" s="67" t="s">
        <v>65</v>
      </c>
      <c r="G15" s="78"/>
    </row>
    <row r="16" spans="1:8" ht="14.1" customHeight="1" x14ac:dyDescent="0.25">
      <c r="A16" s="5">
        <v>9</v>
      </c>
      <c r="B16" s="107" t="s">
        <v>230</v>
      </c>
      <c r="C16" s="80" t="s">
        <v>231</v>
      </c>
      <c r="D16" s="52" t="s">
        <v>57</v>
      </c>
      <c r="E16" s="65">
        <v>1</v>
      </c>
      <c r="F16" s="67" t="s">
        <v>65</v>
      </c>
      <c r="G16" s="78"/>
    </row>
    <row r="17" spans="1:7" ht="14.1" customHeight="1" x14ac:dyDescent="0.25">
      <c r="A17" s="5">
        <v>10</v>
      </c>
      <c r="B17" s="79" t="s">
        <v>232</v>
      </c>
      <c r="C17" s="66" t="s">
        <v>233</v>
      </c>
      <c r="D17" s="65" t="s">
        <v>61</v>
      </c>
      <c r="E17" s="65">
        <v>1</v>
      </c>
      <c r="F17" s="67" t="s">
        <v>65</v>
      </c>
      <c r="G17" s="78"/>
    </row>
    <row r="18" spans="1:7" ht="14.1" customHeight="1" x14ac:dyDescent="0.25">
      <c r="A18" s="5">
        <v>11</v>
      </c>
      <c r="B18" s="79" t="s">
        <v>234</v>
      </c>
      <c r="C18" s="66" t="s">
        <v>235</v>
      </c>
      <c r="D18" s="52" t="s">
        <v>57</v>
      </c>
      <c r="E18" s="65">
        <v>2</v>
      </c>
      <c r="F18" s="67" t="s">
        <v>65</v>
      </c>
      <c r="G18" s="78"/>
    </row>
    <row r="19" spans="1:7" ht="14.1" customHeight="1" x14ac:dyDescent="0.25">
      <c r="A19" s="5">
        <v>12</v>
      </c>
      <c r="B19" s="79" t="s">
        <v>236</v>
      </c>
      <c r="C19" s="66" t="s">
        <v>237</v>
      </c>
      <c r="D19" s="52" t="s">
        <v>57</v>
      </c>
      <c r="E19" s="65">
        <v>1</v>
      </c>
      <c r="F19" s="67" t="s">
        <v>65</v>
      </c>
      <c r="G19" s="78"/>
    </row>
    <row r="20" spans="1:7" ht="14.1" customHeight="1" x14ac:dyDescent="0.25">
      <c r="A20" s="5">
        <v>13</v>
      </c>
      <c r="B20" s="49" t="s">
        <v>238</v>
      </c>
      <c r="C20" s="42" t="s">
        <v>239</v>
      </c>
      <c r="D20" s="65" t="s">
        <v>61</v>
      </c>
      <c r="E20" s="65">
        <v>1</v>
      </c>
      <c r="F20" s="67" t="s">
        <v>65</v>
      </c>
      <c r="G20" s="78"/>
    </row>
    <row r="21" spans="1:7" ht="14.1" customHeight="1" x14ac:dyDescent="0.25">
      <c r="A21" s="5">
        <v>14</v>
      </c>
      <c r="B21" s="79" t="s">
        <v>240</v>
      </c>
      <c r="C21" s="57" t="s">
        <v>241</v>
      </c>
      <c r="D21" s="67" t="s">
        <v>57</v>
      </c>
      <c r="E21" s="65" t="s">
        <v>242</v>
      </c>
      <c r="F21" s="67" t="s">
        <v>65</v>
      </c>
      <c r="G21" s="78"/>
    </row>
    <row r="22" spans="1:7" ht="14.1" customHeight="1" x14ac:dyDescent="0.25">
      <c r="A22" s="5">
        <v>15</v>
      </c>
      <c r="B22" s="79" t="s">
        <v>243</v>
      </c>
      <c r="C22" s="81" t="s">
        <v>244</v>
      </c>
      <c r="D22" s="52" t="s">
        <v>57</v>
      </c>
      <c r="E22" s="65">
        <v>1</v>
      </c>
      <c r="F22" s="67" t="s">
        <v>65</v>
      </c>
      <c r="G22" s="78"/>
    </row>
    <row r="23" spans="1:7" ht="14.1" customHeight="1" x14ac:dyDescent="0.25">
      <c r="A23" s="5">
        <v>16</v>
      </c>
      <c r="B23" s="80" t="s">
        <v>245</v>
      </c>
      <c r="C23" s="80" t="s">
        <v>246</v>
      </c>
      <c r="D23" s="65" t="s">
        <v>61</v>
      </c>
      <c r="E23" s="65">
        <v>1</v>
      </c>
      <c r="F23" s="67" t="s">
        <v>65</v>
      </c>
      <c r="G23" s="78"/>
    </row>
    <row r="24" spans="1:7" ht="14.1" customHeight="1" x14ac:dyDescent="0.25">
      <c r="A24" s="5">
        <v>17</v>
      </c>
      <c r="B24" s="80" t="s">
        <v>247</v>
      </c>
      <c r="C24" s="80" t="s">
        <v>248</v>
      </c>
      <c r="D24" s="65" t="s">
        <v>61</v>
      </c>
      <c r="E24" s="65">
        <v>1</v>
      </c>
      <c r="F24" s="67" t="s">
        <v>65</v>
      </c>
      <c r="G24" s="78"/>
    </row>
    <row r="25" spans="1:7" ht="14.1" customHeight="1" x14ac:dyDescent="0.25">
      <c r="A25" s="5">
        <v>18</v>
      </c>
      <c r="B25" s="72" t="s">
        <v>249</v>
      </c>
      <c r="C25" s="72" t="s">
        <v>250</v>
      </c>
      <c r="D25" s="67" t="s">
        <v>173</v>
      </c>
      <c r="E25" s="65">
        <v>10</v>
      </c>
      <c r="F25" s="67" t="s">
        <v>65</v>
      </c>
      <c r="G25" s="78"/>
    </row>
    <row r="26" spans="1:7" ht="14.1" customHeight="1" x14ac:dyDescent="0.25">
      <c r="A26" s="5">
        <v>19</v>
      </c>
      <c r="B26" s="49" t="s">
        <v>251</v>
      </c>
      <c r="C26" s="42" t="s">
        <v>162</v>
      </c>
      <c r="D26" s="52" t="s">
        <v>153</v>
      </c>
      <c r="E26" s="82" t="s">
        <v>252</v>
      </c>
      <c r="F26" s="67" t="s">
        <v>65</v>
      </c>
      <c r="G26" s="78"/>
    </row>
    <row r="27" spans="1:7" ht="14.1" customHeight="1" x14ac:dyDescent="0.25">
      <c r="A27" s="5">
        <v>20</v>
      </c>
      <c r="B27" s="42" t="s">
        <v>253</v>
      </c>
      <c r="C27" s="42" t="s">
        <v>162</v>
      </c>
      <c r="D27" s="52" t="s">
        <v>153</v>
      </c>
      <c r="E27" s="82" t="s">
        <v>252</v>
      </c>
      <c r="F27" s="67" t="s">
        <v>65</v>
      </c>
      <c r="G27" s="78"/>
    </row>
    <row r="28" spans="1:7" ht="14.1" customHeight="1" x14ac:dyDescent="0.25">
      <c r="A28" s="5">
        <v>21</v>
      </c>
      <c r="B28" s="79" t="s">
        <v>254</v>
      </c>
      <c r="C28" s="80" t="s">
        <v>255</v>
      </c>
      <c r="D28" s="52" t="s">
        <v>57</v>
      </c>
      <c r="E28" s="65">
        <v>1</v>
      </c>
      <c r="F28" s="67" t="s">
        <v>65</v>
      </c>
      <c r="G28" s="78"/>
    </row>
    <row r="29" spans="1:7" ht="15" customHeight="1" x14ac:dyDescent="0.25">
      <c r="A29" s="106">
        <v>22</v>
      </c>
      <c r="B29" s="79" t="s">
        <v>282</v>
      </c>
      <c r="C29" s="79" t="s">
        <v>279</v>
      </c>
      <c r="D29" s="65" t="s">
        <v>61</v>
      </c>
      <c r="E29" s="68">
        <v>1</v>
      </c>
      <c r="F29" s="97" t="s">
        <v>65</v>
      </c>
      <c r="G29" s="105"/>
    </row>
    <row r="30" spans="1:7" ht="15" customHeight="1" x14ac:dyDescent="0.25">
      <c r="A30" s="106">
        <v>23</v>
      </c>
      <c r="B30" s="119" t="s">
        <v>271</v>
      </c>
      <c r="C30" s="119" t="s">
        <v>272</v>
      </c>
      <c r="D30" s="106" t="s">
        <v>61</v>
      </c>
      <c r="E30" s="106">
        <v>1</v>
      </c>
      <c r="F30" s="106" t="s">
        <v>65</v>
      </c>
      <c r="G30" s="106"/>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Пользователь Windows</cp:lastModifiedBy>
  <dcterms:created xsi:type="dcterms:W3CDTF">2023-01-11T12:24:27Z</dcterms:created>
  <dcterms:modified xsi:type="dcterms:W3CDTF">2025-01-22T11:28:47Z</dcterms:modified>
</cp:coreProperties>
</file>